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480" windowHeight="11640" firstSheet="3" activeTab="6"/>
  </bookViews>
  <sheets>
    <sheet name="Geral" sheetId="6" r:id="rId1"/>
    <sheet name="CPU" sheetId="1" r:id="rId2"/>
    <sheet name="Despesas_viagens" sheetId="5" r:id="rId3"/>
    <sheet name="Custos_permanência" sheetId="9" r:id="rId4"/>
    <sheet name="Custos_gráficos" sheetId="3" r:id="rId5"/>
    <sheet name="Encargos Sociais" sheetId="7" r:id="rId6"/>
    <sheet name="BDI" sheetId="8" r:id="rId7"/>
    <sheet name="SINAPI" sheetId="11" r:id="rId8"/>
    <sheet name="Cronograma_instalação" sheetId="13" r:id="rId9"/>
    <sheet name="Critérios de Medição" sheetId="17" r:id="rId10"/>
  </sheets>
  <definedNames>
    <definedName name="_xlnm.Print_Area" localSheetId="1">CPU!$A$1:$H$96</definedName>
    <definedName name="_xlnm.Print_Area" localSheetId="9">'Critérios de Medição'!$A$1:$H$41</definedName>
    <definedName name="_xlnm.Print_Area" localSheetId="8">Cronograma_instalação!$A$1:$AM$19</definedName>
    <definedName name="_xlnm.Print_Area" localSheetId="3">Custos_permanência!$A$1:$H$14</definedName>
    <definedName name="_xlnm.Print_Area" localSheetId="2">Despesas_viagens!$A$1:$H$18</definedName>
    <definedName name="_xlnm.Print_Area" localSheetId="0">Geral!$A$1:$F$21</definedName>
  </definedNames>
  <calcPr calcId="144525"/>
</workbook>
</file>

<file path=xl/calcChain.xml><?xml version="1.0" encoding="utf-8"?>
<calcChain xmlns="http://schemas.openxmlformats.org/spreadsheetml/2006/main">
  <c r="H12" i="5" l="1"/>
  <c r="H9" i="5"/>
  <c r="E4" i="11" l="1"/>
  <c r="G17" i="1" s="1"/>
  <c r="E3" i="11"/>
  <c r="G40" i="1" s="1"/>
  <c r="G16" i="1" l="1"/>
  <c r="G41" i="1"/>
  <c r="H93" i="1"/>
  <c r="H92" i="1"/>
  <c r="H67" i="1"/>
  <c r="H52" i="1" l="1"/>
  <c r="H77" i="1"/>
  <c r="H76" i="1"/>
  <c r="H94" i="1"/>
  <c r="H51" i="1"/>
  <c r="H68" i="1"/>
  <c r="H69" i="1" s="1"/>
  <c r="C23" i="7"/>
  <c r="C25" i="7" s="1"/>
  <c r="C29" i="7" s="1"/>
  <c r="C15" i="7"/>
  <c r="C32" i="7" s="1"/>
  <c r="H41" i="1"/>
  <c r="H40" i="1"/>
  <c r="H8" i="5"/>
  <c r="H16" i="5" s="1"/>
  <c r="E10" i="6" l="1"/>
  <c r="H55" i="1"/>
  <c r="H70" i="1" s="1"/>
  <c r="H71" i="1" s="1"/>
  <c r="H80" i="1"/>
  <c r="H95" i="1" s="1"/>
  <c r="H96" i="1" s="1"/>
  <c r="F11" i="3" s="1"/>
  <c r="H42" i="1"/>
  <c r="C31" i="7"/>
  <c r="C34" i="7" s="1"/>
  <c r="C36" i="7" s="1"/>
  <c r="H12" i="9"/>
  <c r="H10" i="9"/>
  <c r="H7" i="9"/>
  <c r="B20" i="1" l="1"/>
  <c r="B43" i="1"/>
  <c r="H43" i="1" s="1"/>
  <c r="H44" i="1" s="1"/>
  <c r="G11" i="3"/>
  <c r="F10" i="3"/>
  <c r="G10" i="3" s="1"/>
  <c r="H14" i="9"/>
  <c r="F10" i="6"/>
  <c r="D12" i="8"/>
  <c r="D11" i="8"/>
  <c r="D10" i="8"/>
  <c r="C9" i="8"/>
  <c r="D9" i="8" s="1"/>
  <c r="D20" i="8" s="1"/>
  <c r="F4" i="6" s="1"/>
  <c r="E11" i="6" l="1"/>
  <c r="F11" i="6" s="1"/>
  <c r="F12" i="6" s="1"/>
  <c r="G33" i="3"/>
  <c r="G35" i="3" s="1"/>
  <c r="E14" i="6" s="1"/>
  <c r="F14" i="6" s="1"/>
  <c r="F15" i="6" s="1"/>
  <c r="H17" i="1"/>
  <c r="H16" i="1"/>
  <c r="H20" i="1" l="1"/>
  <c r="H4" i="1"/>
  <c r="H28" i="1"/>
  <c r="H5" i="1"/>
  <c r="H29" i="1"/>
  <c r="H19" i="1"/>
  <c r="H8" i="1" l="1"/>
  <c r="H21" i="1"/>
  <c r="H32" i="1"/>
  <c r="H45" i="1" s="1"/>
  <c r="H46" i="1" s="1"/>
  <c r="E18" i="6" l="1"/>
  <c r="H22" i="1"/>
  <c r="H23" i="1" s="1"/>
  <c r="E17" i="6" l="1"/>
  <c r="F17" i="6" s="1"/>
  <c r="F18" i="6"/>
  <c r="F19" i="6" l="1"/>
  <c r="F20" i="6" l="1"/>
  <c r="F21" i="6" l="1"/>
  <c r="E4" i="17" l="1"/>
  <c r="E26" i="17"/>
  <c r="E27" i="17" s="1"/>
  <c r="E15" i="17" l="1"/>
  <c r="E9" i="17"/>
  <c r="G9" i="17" s="1"/>
  <c r="E13" i="17"/>
  <c r="F35" i="17" s="1"/>
  <c r="E8" i="17"/>
  <c r="G8" i="17" s="1"/>
  <c r="F30" i="17" s="1"/>
  <c r="E10" i="17"/>
  <c r="G10" i="17" s="1"/>
  <c r="F32" i="17" s="1"/>
  <c r="G32" i="17" s="1"/>
  <c r="E5" i="17"/>
  <c r="F37" i="17"/>
  <c r="G37" i="17" s="1"/>
  <c r="F31" i="17"/>
  <c r="G31" i="17" s="1"/>
  <c r="G35" i="17"/>
  <c r="G17" i="17"/>
  <c r="F39" i="17"/>
  <c r="G39" i="17" s="1"/>
  <c r="H8" i="17" l="1"/>
  <c r="G13" i="17"/>
  <c r="G15" i="17"/>
  <c r="H13" i="17" s="1"/>
  <c r="G30" i="17"/>
  <c r="H30" i="17" s="1"/>
  <c r="H35" i="17"/>
  <c r="H19" i="17" l="1"/>
  <c r="H41" i="17"/>
</calcChain>
</file>

<file path=xl/sharedStrings.xml><?xml version="1.0" encoding="utf-8"?>
<sst xmlns="http://schemas.openxmlformats.org/spreadsheetml/2006/main" count="495" uniqueCount="262">
  <si>
    <t>UNIDADE:</t>
  </si>
  <si>
    <t>EQUIPAMENTO</t>
  </si>
  <si>
    <t>DESCRIÇÃO</t>
  </si>
  <si>
    <t>UNIDADE</t>
  </si>
  <si>
    <t>QUANT.</t>
  </si>
  <si>
    <t>P.TOTAL</t>
  </si>
  <si>
    <t>SUB-TOTAL</t>
  </si>
  <si>
    <t>MATERIAL</t>
  </si>
  <si>
    <t>P.UNIT.</t>
  </si>
  <si>
    <t>MÃO DE OBRA</t>
  </si>
  <si>
    <t>CUSTO</t>
  </si>
  <si>
    <t>CUSTO UNITÁRIO DO SERVIÇO</t>
  </si>
  <si>
    <t>TOTAL DO SERVIÇO - R$</t>
  </si>
  <si>
    <t>h</t>
  </si>
  <si>
    <t>Coef.</t>
  </si>
  <si>
    <t>un.</t>
  </si>
  <si>
    <t xml:space="preserve">Notebook </t>
  </si>
  <si>
    <t>Engenheiro Eletricista</t>
  </si>
  <si>
    <t>Técnico eletricísta</t>
  </si>
  <si>
    <t>CODIGO:</t>
  </si>
  <si>
    <t>NOME DA CONSULTORA:</t>
  </si>
  <si>
    <t>PROJETO: Carneiros-Tapera</t>
  </si>
  <si>
    <t xml:space="preserve">OBJETO:EVTEA </t>
  </si>
  <si>
    <t>EDITAL:</t>
  </si>
  <si>
    <t>NOME DO INFORMANTE:</t>
  </si>
  <si>
    <t>DATA:</t>
  </si>
  <si>
    <t>OBSERVAÇÃO:</t>
  </si>
  <si>
    <t>SERVIÇOS GRÁFICOS</t>
  </si>
  <si>
    <t>DISCRIMINAÇÃO</t>
  </si>
  <si>
    <t>QTD</t>
  </si>
  <si>
    <t>Nº DE</t>
  </si>
  <si>
    <t xml:space="preserve">CUSTOS </t>
  </si>
  <si>
    <t>VIAS</t>
  </si>
  <si>
    <t>UNITÁRIO</t>
  </si>
  <si>
    <t>TOTAL</t>
  </si>
  <si>
    <t>Relatório  Parcial</t>
  </si>
  <si>
    <t>Relatório Final</t>
  </si>
  <si>
    <t>SUBTOTAL</t>
  </si>
  <si>
    <t>TOTAL  DOS SERVIÇOS GRÁFICOS</t>
  </si>
  <si>
    <t>QUALIFICAÇÃO:</t>
  </si>
  <si>
    <t>ASSINTATURA:</t>
  </si>
  <si>
    <t xml:space="preserve">DISCRIMINAÇÃO </t>
  </si>
  <si>
    <t>UNID.</t>
  </si>
  <si>
    <t xml:space="preserve">QTD </t>
  </si>
  <si>
    <t>CUSTOS UNITARIOS</t>
  </si>
  <si>
    <t>CUSTOS TOTAIS</t>
  </si>
  <si>
    <t>1.      DESLOCAMENTO DA EQUIPE</t>
  </si>
  <si>
    <t>1.1    Passagens aéreas</t>
  </si>
  <si>
    <t>unid.</t>
  </si>
  <si>
    <t>ITEM</t>
  </si>
  <si>
    <t>VALOR ( R$ )</t>
  </si>
  <si>
    <t>1.2</t>
  </si>
  <si>
    <t>2.1</t>
  </si>
  <si>
    <t>2.2</t>
  </si>
  <si>
    <t>2.3</t>
  </si>
  <si>
    <t>Manutenção e Calibração dos Medidores</t>
  </si>
  <si>
    <t>Serviços Gráficos</t>
  </si>
  <si>
    <t>3.1</t>
  </si>
  <si>
    <t>Serviço de Manutenção e Calibração dos Medidores de Vazão nos Perímetros de Irrigação da Codevasf</t>
  </si>
  <si>
    <t>Planilha Orçamentária</t>
  </si>
  <si>
    <t>Sub Total</t>
  </si>
  <si>
    <t>DETALHAMENTO DO BDI</t>
  </si>
  <si>
    <t>Serviços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</si>
  <si>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</si>
  <si>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</si>
  <si>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</si>
  <si>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</si>
  <si>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</si>
  <si>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</si>
  <si>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ISS</t>
  </si>
  <si>
    <t>PIS</t>
  </si>
  <si>
    <t>Cofins</t>
  </si>
  <si>
    <t>3</t>
  </si>
  <si>
    <t xml:space="preserve"> Seguro e garantia (R) </t>
  </si>
  <si>
    <t>Despesas Financeiras (DF)</t>
  </si>
  <si>
    <t>Lucro (L)</t>
  </si>
  <si>
    <t>BDI* (%)</t>
  </si>
  <si>
    <t>km</t>
  </si>
  <si>
    <t>1. Diárias</t>
  </si>
  <si>
    <t>2 Deslocamentos</t>
  </si>
  <si>
    <t>2.2 Aluguel de carro</t>
  </si>
  <si>
    <t>3. Alimentação</t>
  </si>
  <si>
    <t>1.1</t>
  </si>
  <si>
    <t>TOTAL GERAL (com BDI)</t>
  </si>
  <si>
    <t xml:space="preserve">CUSTOS TOTAIS  </t>
  </si>
  <si>
    <t>1.1 Hospedagem</t>
  </si>
  <si>
    <t>PE</t>
  </si>
  <si>
    <t>BA</t>
  </si>
  <si>
    <t>MG</t>
  </si>
  <si>
    <t xml:space="preserve">Encargos Sociais horista  </t>
  </si>
  <si>
    <t>Medidor de vazão portátil para canal</t>
  </si>
  <si>
    <t>Medidor de vazão portátil para adutora</t>
  </si>
  <si>
    <t>Manutenção e Calibração dos Medidores em Canais</t>
  </si>
  <si>
    <t>Manutenção e Calibração dos Medidores em Adutora</t>
  </si>
  <si>
    <t xml:space="preserve"> </t>
  </si>
  <si>
    <t>ENCARGOS SOCIAIS (%)</t>
  </si>
  <si>
    <t>Taxas de leis sociais e riscos do trabalho (%)</t>
  </si>
  <si>
    <t>HORISTA</t>
  </si>
  <si>
    <t>A1</t>
  </si>
  <si>
    <t>Previdência Social</t>
  </si>
  <si>
    <t>A2</t>
  </si>
  <si>
    <t>Fundo de Garantia por Tempo de Serviço</t>
  </si>
  <si>
    <t>A3</t>
  </si>
  <si>
    <t>Salário Educação</t>
  </si>
  <si>
    <t>A4</t>
  </si>
  <si>
    <t>Serviço Social da Indústira (Sesi)</t>
  </si>
  <si>
    <t>A5</t>
  </si>
  <si>
    <t>Serviço Nacional de Aprendizagem Industrial (Senai)</t>
  </si>
  <si>
    <t>A6</t>
  </si>
  <si>
    <t>Serviço de Apoio a Pequena e Média Empresa (Sebrae)</t>
  </si>
  <si>
    <t>A7</t>
  </si>
  <si>
    <t>Instituto Nacional de Colonização e Reforma Agrária (Incra)</t>
  </si>
  <si>
    <t>A8</t>
  </si>
  <si>
    <t>Seguro contra os acidentes de trabalho (INSS)</t>
  </si>
  <si>
    <t>A9</t>
  </si>
  <si>
    <t>Seconci (Serviço Social da Indústria da Construção e do Mobiliário)</t>
  </si>
  <si>
    <t>A</t>
  </si>
  <si>
    <t>Total dos Encargos Sociais</t>
  </si>
  <si>
    <t>B1</t>
  </si>
  <si>
    <t>Repouso Semanal e feriados</t>
  </si>
  <si>
    <t>B2</t>
  </si>
  <si>
    <t>Auxílio-enfermidade</t>
  </si>
  <si>
    <t>B3</t>
  </si>
  <si>
    <t>Licença-paternidade</t>
  </si>
  <si>
    <t>B4</t>
  </si>
  <si>
    <t>13° salário</t>
  </si>
  <si>
    <t>B5</t>
  </si>
  <si>
    <t>Dias de chuva / faltas justificadas na obra / outras dificuldades</t>
  </si>
  <si>
    <t>B</t>
  </si>
  <si>
    <t>Total dos Encargos Sociais que recebem as incidências de A</t>
  </si>
  <si>
    <t>C1</t>
  </si>
  <si>
    <t>Depósito por despedida injusta: 50% sobre (A2 + (A2 x B))</t>
  </si>
  <si>
    <t>C2</t>
  </si>
  <si>
    <t>Férias (indenizadas)</t>
  </si>
  <si>
    <t>C3</t>
  </si>
  <si>
    <t>Aviso-prévio (indenizado) – decreto 6.727/2009</t>
  </si>
  <si>
    <t>C</t>
  </si>
  <si>
    <t>Total dos Encargos Sociais que não recebem as incidências de A</t>
  </si>
  <si>
    <t>D1</t>
  </si>
  <si>
    <t>Reincidência de A sobre B</t>
  </si>
  <si>
    <t>D2</t>
  </si>
  <si>
    <t>Reincidência de A (exceto Seconci) sobre C3</t>
  </si>
  <si>
    <t>D</t>
  </si>
  <si>
    <t>Total da Reincidências</t>
  </si>
  <si>
    <t>T O T A L</t>
  </si>
  <si>
    <t xml:space="preserve">BDI </t>
  </si>
  <si>
    <t>PERÍMETRO</t>
  </si>
  <si>
    <t>SR</t>
  </si>
  <si>
    <t>1º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</si>
  <si>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</si>
  <si>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</si>
  <si>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</si>
  <si>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</si>
  <si>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</si>
  <si>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</si>
  <si>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</si>
  <si>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</si>
  <si>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</si>
  <si>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</si>
  <si>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</si>
  <si>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</si>
  <si>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</si>
  <si>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</si>
  <si>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</si>
  <si>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</si>
  <si>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</si>
  <si>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</si>
  <si>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</si>
  <si>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</si>
  <si>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</si>
  <si>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</si>
  <si>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</si>
  <si>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</si>
  <si>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3ª</t>
  </si>
  <si>
    <t>6ª</t>
  </si>
  <si>
    <t>1ª</t>
  </si>
  <si>
    <t>Fim de semana</t>
  </si>
  <si>
    <t>Trabalho de campo</t>
  </si>
  <si>
    <t>Toner/impressora</t>
  </si>
  <si>
    <t>SERVIÇO: Confecção e impressão de relatórios parcial.</t>
  </si>
  <si>
    <t>SERVIÇO: Confecção e impressão de relatórios final.</t>
  </si>
  <si>
    <t>Resma de papel A4</t>
  </si>
  <si>
    <t>Eletrotécnico</t>
  </si>
  <si>
    <t>Engenheiro Eletricista Pleno</t>
  </si>
  <si>
    <t>Código</t>
  </si>
  <si>
    <t>Salário sem encargos</t>
  </si>
  <si>
    <t>Salários  com encargos</t>
  </si>
  <si>
    <t>Encargos/Horista (%)</t>
  </si>
  <si>
    <t>3.2</t>
  </si>
  <si>
    <t>Profissional</t>
  </si>
  <si>
    <t>Ministério   da   Integração   Nacional  -  M I</t>
  </si>
  <si>
    <t>Companhia de Desenvolvimento dos Vales do São Francisco e do Parnaíba</t>
  </si>
  <si>
    <t>Área de Gestão de Empreendimentos de Irrigação</t>
  </si>
  <si>
    <t>CRONOGRAMA DE INSTALAÇÃO DE MEDIDORES DE VAZÃO NAS CAPTAÇÕES DOS PERÍMETROS IRRIGADOS</t>
  </si>
  <si>
    <t>2º</t>
  </si>
  <si>
    <t>Dias</t>
  </si>
  <si>
    <t>Assistência Técnica e Entrega do Relatório Final</t>
  </si>
  <si>
    <t>CUSTOS UNITÁRIOS</t>
  </si>
  <si>
    <t>Manutenção e Calibração dos Medidores de Vazão nos Perímetros de Irrigação da Codevasf</t>
  </si>
  <si>
    <t>UF</t>
  </si>
  <si>
    <t>27º</t>
  </si>
  <si>
    <t>28º</t>
  </si>
  <si>
    <t>29º</t>
  </si>
  <si>
    <t>SERVIÇO: Manutenção e Calibração dos Medidores de Vazão nos Canais, com Elaboração de Relatório Técnico e com Operação Assistida.</t>
  </si>
  <si>
    <t>SERVIÇO: Manutenção e Calibração dos Medidores de Vazão nas Adutoras, com Elaboração de Relatório Técnico  e com Operação Assistida.</t>
  </si>
  <si>
    <t>Operação Assistida</t>
  </si>
  <si>
    <t>Eventos</t>
  </si>
  <si>
    <t>Termo de Encerramento Físico</t>
  </si>
  <si>
    <t>Composição</t>
  </si>
  <si>
    <t>Fracionamento (%)</t>
  </si>
  <si>
    <t>Coeficiente</t>
  </si>
  <si>
    <t>Valor  médio por medidor</t>
  </si>
  <si>
    <t>Valor Total</t>
  </si>
  <si>
    <t>Relatório Parcial Definitivo</t>
  </si>
  <si>
    <t>Emissão e Entrega</t>
  </si>
  <si>
    <t>Relatório Final Definitivo</t>
  </si>
  <si>
    <t>Aceitação</t>
  </si>
  <si>
    <t>Relatório Técnico</t>
  </si>
  <si>
    <t>Certificado de Calibração</t>
  </si>
  <si>
    <t>Certificado de Operação</t>
  </si>
  <si>
    <t>Emissão e Entrega do Relatório Técnico de Manutenção</t>
  </si>
  <si>
    <t>Critérios de Medição / Cronograma Físico-Financeiro</t>
  </si>
  <si>
    <t>x</t>
  </si>
  <si>
    <t>y</t>
  </si>
  <si>
    <t>z</t>
  </si>
  <si>
    <t>Mirorós</t>
  </si>
  <si>
    <t>Bebedouro</t>
  </si>
  <si>
    <t>Salitre</t>
  </si>
  <si>
    <t>Tourão</t>
  </si>
  <si>
    <t>Estreito</t>
  </si>
  <si>
    <t>Pirapora</t>
  </si>
  <si>
    <t>2ª</t>
  </si>
  <si>
    <t>Preço Total       Relatório Técnico</t>
  </si>
  <si>
    <t>Preço Total do Relatório</t>
  </si>
  <si>
    <t>Quantitativo De Medidores</t>
  </si>
  <si>
    <t>Total Geral</t>
  </si>
  <si>
    <t>Preço Unitário                                por Relatório Técnico</t>
  </si>
  <si>
    <t>Preço Unitário                                        Por Rel. Parcial Definitivo</t>
  </si>
  <si>
    <t>Preço Unitário                                        Por Rel. Final Definitivo.</t>
  </si>
  <si>
    <t xml:space="preserve">Preço Unitário                   Termo de Encerr. Físico                                        </t>
  </si>
  <si>
    <t>Preço Unitário</t>
  </si>
  <si>
    <t>Preço Total                               por Composição</t>
  </si>
  <si>
    <t>Serviços e Relatório Técnico</t>
  </si>
  <si>
    <t>Preço Total do Evento</t>
  </si>
  <si>
    <r>
      <t xml:space="preserve">Custos de Permanência                                                                                        </t>
    </r>
    <r>
      <rPr>
        <b/>
        <sz val="9"/>
        <rFont val="Arial"/>
        <family val="2"/>
      </rPr>
      <t>Custo de Permanência para Execução dos Serviços</t>
    </r>
  </si>
  <si>
    <t>Custos de Permanência</t>
  </si>
  <si>
    <t>1.1.1 Sede - Pernambuco</t>
  </si>
  <si>
    <t>1.1.3 Minas Gerais - Sede</t>
  </si>
  <si>
    <t>Obs.: os custos referentes ao deslocamento "Pernambuco - Minas Gerais" foram orçados por via terrestre (Planilha "Custos de Permanência").</t>
  </si>
  <si>
    <t>30º</t>
  </si>
  <si>
    <t>31º</t>
  </si>
  <si>
    <t>32º - 90º</t>
  </si>
  <si>
    <t>Despesas com viagens</t>
  </si>
  <si>
    <t>Despesas com Viagens</t>
  </si>
  <si>
    <t>Gastos Diversos</t>
  </si>
  <si>
    <t>Salários SINAPI (AGO-2014 - Salvador)</t>
  </si>
  <si>
    <t xml:space="preserve">                                                                                                         </t>
  </si>
  <si>
    <t>Cálculo  de acordo com o Acórdão nº 2369/2011 - TCU - Plenário - DOU nº174 em 20 de setembro de 2011                                                                                                                                                        BDI (%) = ((((1+AC+R)*(1+DF)*(1+L))/(1-I))-1)</t>
  </si>
  <si>
    <t>1 - SERÁ CONSIDERADO UMA QUANTIDADE ESTIMADA DE 50 PÁGINAS POR RELATÓRIO PARCIAL.</t>
  </si>
  <si>
    <t>2 - SERÁ CONSIDERADO UMA QUANTIDADE ESTIMADA DE 400 PÁGINAS POR RELATÓRIO FINAL.</t>
  </si>
  <si>
    <t xml:space="preserve">1.2  Transporte terrestre </t>
  </si>
  <si>
    <t>1.2.1 Sede - Aeroporto -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</si>
</sst>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0.00000"/>
    <numFmt numFmtId="165" formatCode="0.0000"/>
    <numFmt numFmtId="166" formatCode="#,##0.0000"/>
    <numFmt numFmtId="167" formatCode="0_)"/>
    <numFmt numFmtId="168" formatCode="#,##0.00&quot;     &quot;"/>
    <numFmt numFmtId="169" formatCode="#,##0.00;[Red]#,##0.00"/>
    <numFmt numFmtId="170" formatCode="_-* #,##0.00_-;\-* #,##0.00_-;_-* &quot;-&quot;??_-;_-@_-"/>
    <numFmt numFmtId="171" formatCode="&quot;R$ &quot;#,##0.00"/>
    <numFmt numFmtId="172" formatCode="#,##0.00\ ;&quot; (&quot;#,##0.00\);&quot; -&quot;#\ ;@\ "/>
    <numFmt numFmtId="173" formatCode="0.000"/>
    <numFmt numFmtId="174" formatCode="&quot;R$ &quot;#,##0.0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sz val="9"/>
      <color theme="1"/>
      <name val="Arial"/>
      <family val="2"/>
    </font>
    <font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</fills>
  <borders count="17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/>
      <top style="double">
        <color indexed="8"/>
      </top>
      <bottom style="medium">
        <color indexed="64"/>
      </bottom>
      <diagonal/>
    </border>
    <border>
      <left/>
      <right style="medium">
        <color indexed="64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40" fontId="4" fillId="0" borderId="0" applyFill="0" applyBorder="0" applyAlignment="0" applyProtection="0"/>
  </cellStyleXfs>
  <cellXfs count="599">
    <xf numFmtId="0" fontId="0" fillId="0" borderId="0" xfId="0"/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2" fillId="2" borderId="7" xfId="0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4" fontId="3" fillId="0" borderId="13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center"/>
    </xf>
    <xf numFmtId="165" fontId="3" fillId="0" borderId="16" xfId="0" applyNumberFormat="1" applyFont="1" applyBorder="1" applyAlignment="1">
      <alignment horizontal="right"/>
    </xf>
    <xf numFmtId="165" fontId="3" fillId="0" borderId="16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4" fontId="3" fillId="0" borderId="17" xfId="0" applyNumberFormat="1" applyFont="1" applyBorder="1" applyAlignment="1"/>
    <xf numFmtId="4" fontId="2" fillId="0" borderId="22" xfId="0" applyNumberFormat="1" applyFont="1" applyBorder="1" applyAlignment="1"/>
    <xf numFmtId="0" fontId="3" fillId="0" borderId="15" xfId="0" applyFont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4" fontId="3" fillId="0" borderId="16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/>
    <xf numFmtId="165" fontId="3" fillId="0" borderId="3" xfId="0" applyNumberFormat="1" applyFont="1" applyBorder="1" applyAlignment="1">
      <alignment horizontal="right"/>
    </xf>
    <xf numFmtId="2" fontId="3" fillId="0" borderId="13" xfId="0" applyNumberFormat="1" applyFont="1" applyBorder="1" applyAlignment="1">
      <alignment horizontal="center"/>
    </xf>
    <xf numFmtId="0" fontId="6" fillId="3" borderId="27" xfId="3" applyFont="1" applyFill="1" applyBorder="1" applyAlignment="1">
      <alignment horizontal="left" vertical="top"/>
    </xf>
    <xf numFmtId="0" fontId="7" fillId="3" borderId="28" xfId="4" applyFont="1" applyFill="1" applyBorder="1" applyAlignment="1">
      <alignment horizontal="center" vertical="center"/>
    </xf>
    <xf numFmtId="0" fontId="6" fillId="0" borderId="31" xfId="5" applyFont="1" applyBorder="1" applyAlignment="1">
      <alignment vertical="center"/>
    </xf>
    <xf numFmtId="0" fontId="6" fillId="0" borderId="0" xfId="5" applyFont="1" applyBorder="1" applyAlignment="1">
      <alignment vertical="center"/>
    </xf>
    <xf numFmtId="0" fontId="6" fillId="0" borderId="30" xfId="5" applyFont="1" applyBorder="1" applyAlignment="1">
      <alignment vertical="center"/>
    </xf>
    <xf numFmtId="0" fontId="8" fillId="0" borderId="32" xfId="5" applyFont="1" applyBorder="1" applyAlignment="1">
      <alignment horizontal="center" vertical="top"/>
    </xf>
    <xf numFmtId="0" fontId="8" fillId="0" borderId="27" xfId="5" applyFont="1" applyBorder="1" applyAlignment="1">
      <alignment horizontal="left" vertical="top"/>
    </xf>
    <xf numFmtId="0" fontId="6" fillId="0" borderId="33" xfId="3" applyFont="1" applyBorder="1" applyAlignment="1">
      <alignment horizontal="left"/>
    </xf>
    <xf numFmtId="0" fontId="10" fillId="0" borderId="34" xfId="5" applyFont="1" applyBorder="1" applyAlignment="1">
      <alignment horizontal="center" vertical="center"/>
    </xf>
    <xf numFmtId="0" fontId="10" fillId="0" borderId="35" xfId="5" applyFont="1" applyBorder="1" applyAlignment="1">
      <alignment horizontal="center" vertical="center" wrapText="1"/>
    </xf>
    <xf numFmtId="0" fontId="10" fillId="0" borderId="29" xfId="5" applyFont="1" applyBorder="1" applyAlignment="1">
      <alignment horizontal="center" vertical="center"/>
    </xf>
    <xf numFmtId="0" fontId="10" fillId="0" borderId="36" xfId="5" applyFont="1" applyBorder="1" applyAlignment="1">
      <alignment horizontal="center" vertical="center"/>
    </xf>
    <xf numFmtId="0" fontId="10" fillId="0" borderId="37" xfId="5" applyFont="1" applyFill="1" applyBorder="1" applyAlignment="1">
      <alignment horizontal="center" vertical="center"/>
    </xf>
    <xf numFmtId="0" fontId="10" fillId="0" borderId="38" xfId="5" applyFont="1" applyFill="1" applyBorder="1" applyAlignment="1">
      <alignment horizontal="center" vertical="center"/>
    </xf>
    <xf numFmtId="0" fontId="6" fillId="0" borderId="37" xfId="5" applyNumberFormat="1" applyFont="1" applyBorder="1" applyAlignment="1">
      <alignment horizontal="center" vertical="center"/>
    </xf>
    <xf numFmtId="0" fontId="6" fillId="0" borderId="29" xfId="5" applyNumberFormat="1" applyFont="1" applyBorder="1" applyAlignment="1">
      <alignment horizontal="center" vertical="center"/>
    </xf>
    <xf numFmtId="168" fontId="6" fillId="0" borderId="36" xfId="5" applyNumberFormat="1" applyFont="1" applyBorder="1" applyAlignment="1">
      <alignment horizontal="right" vertical="center"/>
    </xf>
    <xf numFmtId="168" fontId="6" fillId="0" borderId="29" xfId="5" applyNumberFormat="1" applyFont="1" applyBorder="1" applyAlignment="1">
      <alignment horizontal="right" vertical="center"/>
    </xf>
    <xf numFmtId="0" fontId="11" fillId="0" borderId="38" xfId="5" applyFont="1" applyFill="1" applyBorder="1" applyAlignment="1">
      <alignment horizontal="center" vertical="center"/>
    </xf>
    <xf numFmtId="0" fontId="12" fillId="0" borderId="36" xfId="3" applyFont="1" applyBorder="1" applyAlignment="1">
      <alignment horizontal="center"/>
    </xf>
    <xf numFmtId="4" fontId="12" fillId="0" borderId="29" xfId="5" applyNumberFormat="1" applyFont="1" applyBorder="1" applyAlignment="1">
      <alignment horizontal="right" vertical="center"/>
    </xf>
    <xf numFmtId="167" fontId="13" fillId="0" borderId="37" xfId="3" applyNumberFormat="1" applyFont="1" applyBorder="1" applyAlignment="1" applyProtection="1">
      <alignment horizontal="left" vertical="center"/>
      <protection locked="0"/>
    </xf>
    <xf numFmtId="4" fontId="13" fillId="0" borderId="36" xfId="3" applyNumberFormat="1" applyFont="1" applyBorder="1" applyAlignment="1" applyProtection="1">
      <alignment horizontal="right" vertical="center"/>
      <protection locked="0"/>
    </xf>
    <xf numFmtId="169" fontId="10" fillId="0" borderId="29" xfId="5" applyNumberFormat="1" applyFont="1" applyBorder="1" applyAlignment="1">
      <alignment horizontal="right" vertical="center"/>
    </xf>
    <xf numFmtId="169" fontId="10" fillId="0" borderId="29" xfId="5" applyNumberFormat="1" applyFont="1" applyBorder="1" applyAlignment="1">
      <alignment vertical="center"/>
    </xf>
    <xf numFmtId="4" fontId="10" fillId="0" borderId="47" xfId="5" applyNumberFormat="1" applyFont="1" applyBorder="1" applyAlignment="1">
      <alignment horizontal="right" vertical="center"/>
    </xf>
    <xf numFmtId="0" fontId="6" fillId="0" borderId="31" xfId="5" applyFont="1" applyBorder="1" applyAlignment="1">
      <alignment horizontal="left" vertical="top"/>
    </xf>
    <xf numFmtId="0" fontId="6" fillId="0" borderId="0" xfId="5" applyFont="1" applyBorder="1" applyAlignment="1">
      <alignment horizontal="left" vertical="top"/>
    </xf>
    <xf numFmtId="0" fontId="6" fillId="0" borderId="39" xfId="5" applyFont="1" applyBorder="1" applyAlignment="1">
      <alignment horizontal="left" vertical="top"/>
    </xf>
    <xf numFmtId="168" fontId="6" fillId="0" borderId="40" xfId="5" applyNumberFormat="1" applyFont="1" applyBorder="1" applyAlignment="1">
      <alignment horizontal="left" vertical="top"/>
    </xf>
    <xf numFmtId="168" fontId="6" fillId="0" borderId="32" xfId="5" applyNumberFormat="1" applyFont="1" applyBorder="1" applyAlignment="1">
      <alignment horizontal="left" vertical="top"/>
    </xf>
    <xf numFmtId="0" fontId="6" fillId="0" borderId="41" xfId="5" applyFont="1" applyBorder="1" applyAlignment="1">
      <alignment vertical="center"/>
    </xf>
    <xf numFmtId="0" fontId="6" fillId="0" borderId="42" xfId="5" applyFont="1" applyBorder="1" applyAlignment="1">
      <alignment vertical="center"/>
    </xf>
    <xf numFmtId="0" fontId="6" fillId="0" borderId="48" xfId="5" applyFont="1" applyBorder="1" applyAlignment="1">
      <alignment vertical="center"/>
    </xf>
    <xf numFmtId="0" fontId="6" fillId="0" borderId="43" xfId="5" applyFont="1" applyBorder="1" applyAlignment="1">
      <alignment vertical="center"/>
    </xf>
    <xf numFmtId="0" fontId="6" fillId="0" borderId="44" xfId="5" applyFont="1" applyBorder="1" applyAlignment="1">
      <alignment vertical="center"/>
    </xf>
    <xf numFmtId="0" fontId="6" fillId="0" borderId="45" xfId="5" applyFont="1" applyBorder="1" applyAlignment="1">
      <alignment vertical="center"/>
    </xf>
    <xf numFmtId="0" fontId="6" fillId="0" borderId="46" xfId="5" applyFont="1" applyBorder="1" applyAlignment="1">
      <alignment vertical="center"/>
    </xf>
    <xf numFmtId="0" fontId="8" fillId="0" borderId="40" xfId="5" applyFont="1" applyBorder="1" applyAlignment="1">
      <alignment horizontal="left" vertical="top"/>
    </xf>
    <xf numFmtId="0" fontId="3" fillId="0" borderId="49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/>
    <xf numFmtId="0" fontId="0" fillId="0" borderId="53" xfId="0" applyBorder="1"/>
    <xf numFmtId="0" fontId="0" fillId="0" borderId="54" xfId="0" applyBorder="1" applyAlignment="1">
      <alignment horizontal="center"/>
    </xf>
    <xf numFmtId="0" fontId="0" fillId="0" borderId="0" xfId="0" applyBorder="1"/>
    <xf numFmtId="0" fontId="0" fillId="0" borderId="55" xfId="0" applyBorder="1"/>
    <xf numFmtId="0" fontId="9" fillId="4" borderId="63" xfId="0" applyFont="1" applyFill="1" applyBorder="1" applyAlignment="1">
      <alignment horizontal="center"/>
    </xf>
    <xf numFmtId="0" fontId="9" fillId="4" borderId="64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 vertical="center"/>
    </xf>
    <xf numFmtId="0" fontId="5" fillId="4" borderId="63" xfId="0" applyFont="1" applyFill="1" applyBorder="1"/>
    <xf numFmtId="0" fontId="15" fillId="4" borderId="63" xfId="0" applyFont="1" applyFill="1" applyBorder="1" applyAlignment="1">
      <alignment horizontal="center"/>
    </xf>
    <xf numFmtId="0" fontId="5" fillId="4" borderId="63" xfId="0" applyFont="1" applyFill="1" applyBorder="1" applyAlignment="1">
      <alignment horizontal="center"/>
    </xf>
    <xf numFmtId="0" fontId="9" fillId="5" borderId="54" xfId="0" applyFont="1" applyFill="1" applyBorder="1" applyAlignment="1">
      <alignment vertical="center" wrapText="1"/>
    </xf>
    <xf numFmtId="0" fontId="9" fillId="5" borderId="0" xfId="0" applyFont="1" applyFill="1" applyBorder="1" applyAlignment="1">
      <alignment vertical="center" wrapText="1"/>
    </xf>
    <xf numFmtId="0" fontId="5" fillId="0" borderId="54" xfId="0" applyFont="1" applyBorder="1" applyAlignment="1">
      <alignment horizontal="center"/>
    </xf>
    <xf numFmtId="0" fontId="5" fillId="0" borderId="0" xfId="0" applyFont="1" applyBorder="1"/>
    <xf numFmtId="0" fontId="5" fillId="0" borderId="55" xfId="0" applyFont="1" applyBorder="1"/>
    <xf numFmtId="0" fontId="9" fillId="3" borderId="54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/>
    </xf>
    <xf numFmtId="0" fontId="9" fillId="0" borderId="0" xfId="0" applyFont="1" applyBorder="1"/>
    <xf numFmtId="10" fontId="9" fillId="0" borderId="0" xfId="0" applyNumberFormat="1" applyFont="1" applyBorder="1"/>
    <xf numFmtId="10" fontId="9" fillId="0" borderId="55" xfId="0" applyNumberFormat="1" applyFont="1" applyBorder="1"/>
    <xf numFmtId="10" fontId="5" fillId="0" borderId="0" xfId="0" applyNumberFormat="1" applyFont="1" applyBorder="1"/>
    <xf numFmtId="10" fontId="5" fillId="0" borderId="55" xfId="0" applyNumberFormat="1" applyFont="1" applyBorder="1"/>
    <xf numFmtId="49" fontId="5" fillId="0" borderId="54" xfId="0" applyNumberFormat="1" applyFont="1" applyBorder="1" applyAlignment="1">
      <alignment horizontal="right"/>
    </xf>
    <xf numFmtId="49" fontId="5" fillId="0" borderId="54" xfId="0" applyNumberFormat="1" applyFont="1" applyBorder="1" applyAlignment="1">
      <alignment horizontal="center"/>
    </xf>
    <xf numFmtId="49" fontId="9" fillId="0" borderId="54" xfId="0" applyNumberFormat="1" applyFont="1" applyBorder="1" applyAlignment="1">
      <alignment horizontal="center"/>
    </xf>
    <xf numFmtId="4" fontId="5" fillId="0" borderId="0" xfId="0" applyNumberFormat="1" applyFont="1" applyBorder="1"/>
    <xf numFmtId="4" fontId="5" fillId="0" borderId="55" xfId="0" applyNumberFormat="1" applyFont="1" applyBorder="1"/>
    <xf numFmtId="0" fontId="5" fillId="3" borderId="5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4" fontId="5" fillId="3" borderId="0" xfId="0" applyNumberFormat="1" applyFont="1" applyFill="1" applyBorder="1"/>
    <xf numFmtId="10" fontId="9" fillId="3" borderId="55" xfId="1" applyNumberFormat="1" applyFont="1" applyFill="1" applyBorder="1"/>
    <xf numFmtId="0" fontId="5" fillId="0" borderId="54" xfId="0" applyFont="1" applyBorder="1" applyAlignment="1">
      <alignment horizontal="left"/>
    </xf>
    <xf numFmtId="4" fontId="3" fillId="5" borderId="3" xfId="0" applyNumberFormat="1" applyFont="1" applyFill="1" applyBorder="1" applyAlignment="1">
      <alignment horizontal="center" wrapText="1"/>
    </xf>
    <xf numFmtId="4" fontId="5" fillId="0" borderId="34" xfId="6" applyNumberFormat="1" applyFont="1" applyBorder="1" applyAlignment="1">
      <alignment horizontal="right" vertical="center"/>
    </xf>
    <xf numFmtId="49" fontId="5" fillId="0" borderId="38" xfId="6" applyNumberFormat="1" applyFont="1" applyBorder="1" applyAlignment="1">
      <alignment horizontal="left" vertical="center"/>
    </xf>
    <xf numFmtId="0" fontId="5" fillId="0" borderId="79" xfId="3" applyFont="1" applyBorder="1" applyAlignment="1">
      <alignment horizontal="center" vertical="center"/>
    </xf>
    <xf numFmtId="4" fontId="5" fillId="0" borderId="27" xfId="3" applyNumberFormat="1" applyFont="1" applyBorder="1" applyAlignment="1">
      <alignment horizontal="right" vertical="center"/>
    </xf>
    <xf numFmtId="4" fontId="5" fillId="0" borderId="82" xfId="3" applyNumberFormat="1" applyFont="1" applyBorder="1" applyAlignment="1">
      <alignment horizontal="right" vertical="center"/>
    </xf>
    <xf numFmtId="4" fontId="5" fillId="0" borderId="73" xfId="3" applyNumberFormat="1" applyFont="1" applyBorder="1" applyAlignment="1">
      <alignment vertical="center"/>
    </xf>
    <xf numFmtId="4" fontId="5" fillId="0" borderId="75" xfId="3" applyNumberFormat="1" applyFont="1" applyBorder="1" applyAlignment="1">
      <alignment vertical="center"/>
    </xf>
    <xf numFmtId="4" fontId="5" fillId="0" borderId="34" xfId="3" applyNumberFormat="1" applyFont="1" applyBorder="1" applyAlignment="1">
      <alignment horizontal="right" vertical="center"/>
    </xf>
    <xf numFmtId="4" fontId="5" fillId="0" borderId="83" xfId="3" applyNumberFormat="1" applyFont="1" applyBorder="1" applyAlignment="1">
      <alignment horizontal="right" vertical="center"/>
    </xf>
    <xf numFmtId="0" fontId="5" fillId="0" borderId="81" xfId="3" applyFont="1" applyBorder="1" applyAlignment="1">
      <alignment horizontal="left" vertical="center"/>
    </xf>
    <xf numFmtId="0" fontId="5" fillId="0" borderId="38" xfId="3" applyFont="1" applyBorder="1" applyAlignment="1">
      <alignment horizontal="left" vertical="center"/>
    </xf>
    <xf numFmtId="0" fontId="5" fillId="0" borderId="86" xfId="3" applyFont="1" applyBorder="1" applyAlignment="1">
      <alignment horizontal="left" vertical="center"/>
    </xf>
    <xf numFmtId="49" fontId="9" fillId="0" borderId="81" xfId="6" applyNumberFormat="1" applyFont="1" applyBorder="1" applyAlignment="1">
      <alignment horizontal="left" vertical="center"/>
    </xf>
    <xf numFmtId="49" fontId="5" fillId="0" borderId="86" xfId="6" applyNumberFormat="1" applyFont="1" applyBorder="1" applyAlignment="1">
      <alignment horizontal="left" vertical="center"/>
    </xf>
    <xf numFmtId="4" fontId="5" fillId="0" borderId="73" xfId="6" applyNumberFormat="1" applyFont="1" applyBorder="1" applyAlignment="1">
      <alignment vertical="center"/>
    </xf>
    <xf numFmtId="4" fontId="5" fillId="0" borderId="75" xfId="6" applyNumberFormat="1" applyFont="1" applyBorder="1" applyAlignment="1">
      <alignment vertical="center"/>
    </xf>
    <xf numFmtId="49" fontId="5" fillId="0" borderId="81" xfId="6" applyNumberFormat="1" applyFont="1" applyBorder="1" applyAlignment="1">
      <alignment horizontal="left" vertical="center"/>
    </xf>
    <xf numFmtId="3" fontId="5" fillId="0" borderId="79" xfId="6" applyNumberFormat="1" applyFont="1" applyBorder="1" applyAlignment="1">
      <alignment horizontal="center" vertical="center"/>
    </xf>
    <xf numFmtId="4" fontId="9" fillId="0" borderId="64" xfId="6" applyNumberFormat="1" applyFont="1" applyBorder="1" applyAlignment="1">
      <alignment horizontal="right" vertical="center"/>
    </xf>
    <xf numFmtId="0" fontId="5" fillId="4" borderId="73" xfId="0" applyFont="1" applyFill="1" applyBorder="1"/>
    <xf numFmtId="0" fontId="15" fillId="4" borderId="73" xfId="0" applyFont="1" applyFill="1" applyBorder="1" applyAlignment="1">
      <alignment horizontal="center"/>
    </xf>
    <xf numFmtId="0" fontId="5" fillId="4" borderId="73" xfId="0" applyFont="1" applyFill="1" applyBorder="1" applyAlignment="1">
      <alignment horizontal="center"/>
    </xf>
    <xf numFmtId="0" fontId="9" fillId="4" borderId="97" xfId="0" applyFont="1" applyFill="1" applyBorder="1" applyAlignment="1">
      <alignment horizontal="center" vertical="center"/>
    </xf>
    <xf numFmtId="0" fontId="9" fillId="4" borderId="74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right" vertical="center" wrapText="1"/>
    </xf>
    <xf numFmtId="0" fontId="9" fillId="5" borderId="68" xfId="0" applyFont="1" applyFill="1" applyBorder="1" applyAlignment="1">
      <alignment horizontal="right" vertical="center" wrapText="1"/>
    </xf>
    <xf numFmtId="4" fontId="5" fillId="4" borderId="63" xfId="2" applyNumberFormat="1" applyFont="1" applyFill="1" applyBorder="1" applyAlignment="1">
      <alignment horizontal="right"/>
    </xf>
    <xf numFmtId="4" fontId="5" fillId="4" borderId="20" xfId="0" applyNumberFormat="1" applyFont="1" applyFill="1" applyBorder="1" applyAlignment="1">
      <alignment horizontal="right"/>
    </xf>
    <xf numFmtId="4" fontId="5" fillId="4" borderId="64" xfId="2" applyNumberFormat="1" applyFont="1" applyFill="1" applyBorder="1"/>
    <xf numFmtId="4" fontId="5" fillId="4" borderId="25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3" fillId="2" borderId="50" xfId="0" applyFont="1" applyFill="1" applyBorder="1" applyAlignment="1">
      <alignment vertical="center"/>
    </xf>
    <xf numFmtId="4" fontId="2" fillId="0" borderId="26" xfId="0" applyNumberFormat="1" applyFont="1" applyBorder="1" applyAlignment="1"/>
    <xf numFmtId="0" fontId="3" fillId="0" borderId="74" xfId="0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164" fontId="3" fillId="0" borderId="73" xfId="0" applyNumberFormat="1" applyFont="1" applyBorder="1" applyAlignment="1">
      <alignment horizontal="right"/>
    </xf>
    <xf numFmtId="0" fontId="3" fillId="0" borderId="75" xfId="0" applyFont="1" applyBorder="1" applyAlignment="1">
      <alignment horizontal="center"/>
    </xf>
    <xf numFmtId="0" fontId="3" fillId="0" borderId="74" xfId="0" applyFont="1" applyBorder="1" applyAlignment="1">
      <alignment horizontal="left" vertical="center"/>
    </xf>
    <xf numFmtId="4" fontId="3" fillId="0" borderId="73" xfId="0" applyNumberFormat="1" applyFont="1" applyBorder="1" applyAlignment="1">
      <alignment horizontal="center" vertical="center"/>
    </xf>
    <xf numFmtId="164" fontId="3" fillId="0" borderId="73" xfId="0" applyNumberFormat="1" applyFont="1" applyBorder="1" applyAlignment="1">
      <alignment horizontal="right" vertical="center"/>
    </xf>
    <xf numFmtId="4" fontId="3" fillId="0" borderId="75" xfId="0" applyNumberFormat="1" applyFont="1" applyBorder="1" applyAlignment="1"/>
    <xf numFmtId="0" fontId="3" fillId="0" borderId="67" xfId="0" applyFont="1" applyBorder="1" applyAlignment="1">
      <alignment horizontal="left" vertical="center"/>
    </xf>
    <xf numFmtId="4" fontId="3" fillId="0" borderId="63" xfId="0" applyNumberFormat="1" applyFont="1" applyBorder="1" applyAlignment="1">
      <alignment horizontal="center" vertical="center"/>
    </xf>
    <xf numFmtId="164" fontId="3" fillId="0" borderId="63" xfId="0" applyNumberFormat="1" applyFont="1" applyBorder="1" applyAlignment="1">
      <alignment horizontal="right" vertical="center"/>
    </xf>
    <xf numFmtId="4" fontId="3" fillId="0" borderId="64" xfId="0" applyNumberFormat="1" applyFont="1" applyBorder="1" applyAlignment="1"/>
    <xf numFmtId="4" fontId="2" fillId="2" borderId="26" xfId="0" applyNumberFormat="1" applyFont="1" applyFill="1" applyBorder="1" applyAlignment="1">
      <alignment vertical="center"/>
    </xf>
    <xf numFmtId="3" fontId="13" fillId="5" borderId="29" xfId="3" applyNumberFormat="1" applyFont="1" applyFill="1" applyBorder="1" applyAlignment="1" applyProtection="1">
      <alignment horizontal="center" vertical="center"/>
      <protection locked="0"/>
    </xf>
    <xf numFmtId="10" fontId="3" fillId="7" borderId="7" xfId="1" applyNumberFormat="1" applyFont="1" applyFill="1" applyBorder="1" applyAlignment="1" applyProtection="1">
      <alignment horizontal="right" vertical="center"/>
    </xf>
    <xf numFmtId="10" fontId="3" fillId="7" borderId="8" xfId="0" applyNumberFormat="1" applyFont="1" applyFill="1" applyBorder="1" applyAlignment="1">
      <alignment vertical="center"/>
    </xf>
    <xf numFmtId="2" fontId="3" fillId="5" borderId="73" xfId="0" applyNumberFormat="1" applyFont="1" applyFill="1" applyBorder="1" applyAlignment="1">
      <alignment horizontal="center" vertical="center"/>
    </xf>
    <xf numFmtId="2" fontId="3" fillId="5" borderId="63" xfId="0" applyNumberFormat="1" applyFont="1" applyFill="1" applyBorder="1" applyAlignment="1">
      <alignment horizontal="center" vertical="center"/>
    </xf>
    <xf numFmtId="4" fontId="3" fillId="5" borderId="73" xfId="0" applyNumberFormat="1" applyFont="1" applyFill="1" applyBorder="1" applyAlignment="1">
      <alignment horizontal="center"/>
    </xf>
    <xf numFmtId="4" fontId="3" fillId="5" borderId="63" xfId="0" applyNumberFormat="1" applyFont="1" applyFill="1" applyBorder="1" applyAlignment="1">
      <alignment horizontal="center"/>
    </xf>
    <xf numFmtId="0" fontId="17" fillId="8" borderId="8" xfId="0" applyFont="1" applyFill="1" applyBorder="1" applyAlignment="1">
      <alignment horizontal="right"/>
    </xf>
    <xf numFmtId="10" fontId="17" fillId="8" borderId="8" xfId="0" applyNumberFormat="1" applyFont="1" applyFill="1" applyBorder="1" applyAlignment="1">
      <alignment horizontal="left"/>
    </xf>
    <xf numFmtId="4" fontId="13" fillId="5" borderId="36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9" fillId="0" borderId="67" xfId="0" applyFont="1" applyFill="1" applyBorder="1" applyAlignment="1">
      <alignment horizontal="center" vertical="center"/>
    </xf>
    <xf numFmtId="0" fontId="5" fillId="4" borderId="73" xfId="0" applyFont="1" applyFill="1" applyBorder="1" applyAlignment="1">
      <alignment horizontal="left" vertical="center" wrapText="1"/>
    </xf>
    <xf numFmtId="0" fontId="15" fillId="4" borderId="73" xfId="0" applyFont="1" applyFill="1" applyBorder="1" applyAlignment="1">
      <alignment horizontal="center" vertical="center"/>
    </xf>
    <xf numFmtId="0" fontId="5" fillId="5" borderId="73" xfId="0" applyFont="1" applyFill="1" applyBorder="1" applyAlignment="1">
      <alignment horizontal="center" vertical="center" wrapText="1"/>
    </xf>
    <xf numFmtId="4" fontId="5" fillId="4" borderId="73" xfId="0" applyNumberFormat="1" applyFont="1" applyFill="1" applyBorder="1" applyAlignment="1">
      <alignment horizontal="right" vertical="center" wrapText="1"/>
    </xf>
    <xf numFmtId="0" fontId="9" fillId="4" borderId="106" xfId="0" applyFont="1" applyFill="1" applyBorder="1" applyAlignment="1">
      <alignment horizontal="center" vertical="center" wrapText="1"/>
    </xf>
    <xf numFmtId="0" fontId="9" fillId="4" borderId="74" xfId="0" applyFont="1" applyFill="1" applyBorder="1" applyAlignment="1">
      <alignment horizontal="center" vertical="center" wrapText="1"/>
    </xf>
    <xf numFmtId="4" fontId="5" fillId="4" borderId="75" xfId="0" applyNumberFormat="1" applyFont="1" applyFill="1" applyBorder="1" applyAlignment="1">
      <alignment horizontal="right" vertical="center" wrapText="1"/>
    </xf>
    <xf numFmtId="0" fontId="9" fillId="4" borderId="67" xfId="0" applyFont="1" applyFill="1" applyBorder="1" applyAlignment="1">
      <alignment horizontal="center" vertical="center" wrapText="1"/>
    </xf>
    <xf numFmtId="0" fontId="5" fillId="4" borderId="63" xfId="0" applyFont="1" applyFill="1" applyBorder="1" applyAlignment="1">
      <alignment horizontal="left" vertical="center" wrapText="1"/>
    </xf>
    <xf numFmtId="0" fontId="15" fillId="4" borderId="63" xfId="0" applyFont="1" applyFill="1" applyBorder="1" applyAlignment="1">
      <alignment horizontal="center" vertical="center"/>
    </xf>
    <xf numFmtId="0" fontId="5" fillId="5" borderId="63" xfId="0" applyFont="1" applyFill="1" applyBorder="1" applyAlignment="1">
      <alignment horizontal="center" vertical="center" wrapText="1"/>
    </xf>
    <xf numFmtId="170" fontId="5" fillId="4" borderId="63" xfId="0" applyNumberFormat="1" applyFont="1" applyFill="1" applyBorder="1" applyAlignment="1">
      <alignment horizontal="right" vertical="center" wrapText="1"/>
    </xf>
    <xf numFmtId="4" fontId="5" fillId="4" borderId="64" xfId="0" applyNumberFormat="1" applyFont="1" applyFill="1" applyBorder="1" applyAlignment="1">
      <alignment horizontal="right" vertical="center" wrapText="1"/>
    </xf>
    <xf numFmtId="4" fontId="9" fillId="0" borderId="8" xfId="2" applyNumberFormat="1" applyFont="1" applyFill="1" applyBorder="1" applyAlignment="1">
      <alignment horizontal="center" vertical="center"/>
    </xf>
    <xf numFmtId="4" fontId="9" fillId="5" borderId="8" xfId="0" applyNumberFormat="1" applyFont="1" applyFill="1" applyBorder="1" applyAlignment="1">
      <alignment horizontal="center" vertical="center" wrapText="1"/>
    </xf>
    <xf numFmtId="4" fontId="9" fillId="4" borderId="58" xfId="0" applyNumberFormat="1" applyFont="1" applyFill="1" applyBorder="1" applyAlignment="1">
      <alignment horizontal="right" vertical="center" wrapText="1"/>
    </xf>
    <xf numFmtId="4" fontId="9" fillId="4" borderId="61" xfId="0" applyNumberFormat="1" applyFont="1" applyFill="1" applyBorder="1" applyAlignment="1">
      <alignment horizontal="right" vertical="center" wrapText="1"/>
    </xf>
    <xf numFmtId="0" fontId="9" fillId="5" borderId="8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center" vertical="center"/>
    </xf>
    <xf numFmtId="0" fontId="3" fillId="0" borderId="101" xfId="0" applyFont="1" applyBorder="1" applyAlignment="1">
      <alignment horizontal="center" vertical="center"/>
    </xf>
    <xf numFmtId="0" fontId="3" fillId="0" borderId="102" xfId="0" applyFont="1" applyBorder="1" applyAlignment="1">
      <alignment horizontal="center" vertical="center"/>
    </xf>
    <xf numFmtId="173" fontId="0" fillId="0" borderId="102" xfId="0" applyNumberFormat="1" applyBorder="1" applyAlignment="1">
      <alignment horizontal="center"/>
    </xf>
    <xf numFmtId="0" fontId="3" fillId="0" borderId="67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173" fontId="0" fillId="0" borderId="63" xfId="0" applyNumberFormat="1" applyBorder="1" applyAlignment="1">
      <alignment horizontal="center"/>
    </xf>
    <xf numFmtId="44" fontId="0" fillId="0" borderId="103" xfId="0" applyNumberFormat="1" applyBorder="1" applyAlignment="1">
      <alignment horizontal="center"/>
    </xf>
    <xf numFmtId="44" fontId="0" fillId="0" borderId="64" xfId="0" applyNumberFormat="1" applyBorder="1" applyAlignment="1">
      <alignment horizontal="center"/>
    </xf>
    <xf numFmtId="44" fontId="0" fillId="0" borderId="102" xfId="0" applyNumberFormat="1" applyBorder="1" applyAlignment="1">
      <alignment vertical="center"/>
    </xf>
    <xf numFmtId="44" fontId="0" fillId="0" borderId="63" xfId="0" applyNumberFormat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/>
    <xf numFmtId="4" fontId="17" fillId="0" borderId="0" xfId="0" applyNumberFormat="1" applyFont="1" applyBorder="1" applyAlignment="1">
      <alignment horizontal="center"/>
    </xf>
    <xf numFmtId="0" fontId="0" fillId="0" borderId="74" xfId="0" applyBorder="1"/>
    <xf numFmtId="0" fontId="0" fillId="0" borderId="119" xfId="0" applyBorder="1"/>
    <xf numFmtId="172" fontId="9" fillId="0" borderId="120" xfId="0" applyNumberFormat="1" applyFont="1" applyBorder="1" applyAlignment="1">
      <alignment horizontal="center"/>
    </xf>
    <xf numFmtId="0" fontId="0" fillId="0" borderId="74" xfId="0" applyFont="1" applyBorder="1" applyAlignment="1">
      <alignment horizontal="center"/>
    </xf>
    <xf numFmtId="172" fontId="0" fillId="0" borderId="120" xfId="0" applyNumberFormat="1" applyBorder="1"/>
    <xf numFmtId="172" fontId="0" fillId="0" borderId="120" xfId="0" applyNumberFormat="1" applyFont="1" applyBorder="1" applyAlignment="1">
      <alignment horizontal="right"/>
    </xf>
    <xf numFmtId="172" fontId="0" fillId="0" borderId="120" xfId="0" applyNumberFormat="1" applyBorder="1" applyAlignment="1">
      <alignment horizontal="center"/>
    </xf>
    <xf numFmtId="0" fontId="9" fillId="0" borderId="74" xfId="0" applyFont="1" applyBorder="1" applyAlignment="1">
      <alignment horizontal="center"/>
    </xf>
    <xf numFmtId="0" fontId="9" fillId="0" borderId="119" xfId="0" applyFont="1" applyBorder="1"/>
    <xf numFmtId="172" fontId="9" fillId="0" borderId="120" xfId="0" applyNumberFormat="1" applyFont="1" applyBorder="1"/>
    <xf numFmtId="0" fontId="0" fillId="0" borderId="67" xfId="0" applyBorder="1"/>
    <xf numFmtId="0" fontId="9" fillId="0" borderId="63" xfId="0" applyFont="1" applyBorder="1" applyAlignment="1">
      <alignment horizontal="center"/>
    </xf>
    <xf numFmtId="172" fontId="9" fillId="0" borderId="64" xfId="0" applyNumberFormat="1" applyFont="1" applyBorder="1"/>
    <xf numFmtId="0" fontId="17" fillId="0" borderId="68" xfId="0" applyFont="1" applyBorder="1" applyAlignment="1">
      <alignment horizontal="center" vertical="center"/>
    </xf>
    <xf numFmtId="0" fontId="0" fillId="0" borderId="51" xfId="0" applyBorder="1"/>
    <xf numFmtId="0" fontId="20" fillId="0" borderId="52" xfId="0" applyFont="1" applyBorder="1" applyAlignment="1">
      <alignment horizontal="left" vertical="top"/>
    </xf>
    <xf numFmtId="0" fontId="0" fillId="0" borderId="54" xfId="0" applyBorder="1"/>
    <xf numFmtId="0" fontId="0" fillId="0" borderId="56" xfId="0" applyBorder="1"/>
    <xf numFmtId="0" fontId="21" fillId="0" borderId="57" xfId="0" applyFont="1" applyBorder="1" applyAlignment="1">
      <alignment horizontal="left" vertical="top"/>
    </xf>
    <xf numFmtId="0" fontId="0" fillId="0" borderId="57" xfId="0" applyBorder="1"/>
    <xf numFmtId="0" fontId="0" fillId="0" borderId="58" xfId="0" applyBorder="1"/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7" fillId="0" borderId="0" xfId="0" applyFont="1" applyBorder="1"/>
    <xf numFmtId="0" fontId="17" fillId="0" borderId="0" xfId="0" applyFont="1" applyFill="1" applyBorder="1" applyAlignment="1">
      <alignment horizontal="center" vertical="center"/>
    </xf>
    <xf numFmtId="4" fontId="3" fillId="0" borderId="73" xfId="0" applyNumberFormat="1" applyFont="1" applyFill="1" applyBorder="1" applyAlignment="1">
      <alignment horizontal="center"/>
    </xf>
    <xf numFmtId="0" fontId="0" fillId="0" borderId="0" xfId="0"/>
    <xf numFmtId="0" fontId="0" fillId="0" borderId="52" xfId="0" applyBorder="1"/>
    <xf numFmtId="0" fontId="0" fillId="0" borderId="0" xfId="0" applyBorder="1"/>
    <xf numFmtId="0" fontId="17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0" fillId="0" borderId="109" xfId="0" applyBorder="1" applyAlignment="1">
      <alignment horizontal="center"/>
    </xf>
    <xf numFmtId="0" fontId="0" fillId="0" borderId="109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11" xfId="0" applyFill="1" applyBorder="1" applyAlignment="1">
      <alignment horizontal="center"/>
    </xf>
    <xf numFmtId="0" fontId="0" fillId="0" borderId="0" xfId="0" applyBorder="1" applyAlignment="1"/>
    <xf numFmtId="17" fontId="17" fillId="0" borderId="6" xfId="0" applyNumberFormat="1" applyFont="1" applyBorder="1"/>
    <xf numFmtId="17" fontId="17" fillId="0" borderId="7" xfId="0" applyNumberFormat="1" applyFont="1" applyBorder="1"/>
    <xf numFmtId="0" fontId="0" fillId="0" borderId="111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Fill="1" applyBorder="1" applyAlignment="1">
      <alignment horizontal="center"/>
    </xf>
    <xf numFmtId="17" fontId="17" fillId="0" borderId="49" xfId="0" applyNumberFormat="1" applyFont="1" applyBorder="1"/>
    <xf numFmtId="0" fontId="17" fillId="6" borderId="124" xfId="0" applyFont="1" applyFill="1" applyBorder="1" applyAlignment="1">
      <alignment horizontal="center" vertical="center"/>
    </xf>
    <xf numFmtId="0" fontId="17" fillId="10" borderId="125" xfId="0" applyFont="1" applyFill="1" applyBorder="1" applyAlignment="1">
      <alignment horizontal="center" vertical="center"/>
    </xf>
    <xf numFmtId="0" fontId="17" fillId="5" borderId="125" xfId="0" applyFont="1" applyFill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17" fillId="5" borderId="74" xfId="0" applyFont="1" applyFill="1" applyBorder="1" applyAlignment="1">
      <alignment horizontal="center" vertical="center"/>
    </xf>
    <xf numFmtId="0" fontId="17" fillId="6" borderId="119" xfId="0" applyFont="1" applyFill="1" applyBorder="1" applyAlignment="1">
      <alignment horizontal="center" vertical="center"/>
    </xf>
    <xf numFmtId="0" fontId="17" fillId="11" borderId="119" xfId="0" applyFont="1" applyFill="1" applyBorder="1" applyAlignment="1">
      <alignment horizontal="center" vertical="center"/>
    </xf>
    <xf numFmtId="0" fontId="17" fillId="5" borderId="100" xfId="0" applyFont="1" applyFill="1" applyBorder="1" applyAlignment="1">
      <alignment horizontal="center" vertical="center"/>
    </xf>
    <xf numFmtId="0" fontId="17" fillId="9" borderId="74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5" borderId="63" xfId="0" applyFont="1" applyFill="1" applyBorder="1" applyAlignment="1">
      <alignment horizontal="center" vertical="center"/>
    </xf>
    <xf numFmtId="0" fontId="17" fillId="5" borderId="115" xfId="0" applyFont="1" applyFill="1" applyBorder="1" applyAlignment="1">
      <alignment horizontal="center" vertical="center"/>
    </xf>
    <xf numFmtId="0" fontId="17" fillId="11" borderId="63" xfId="0" applyFont="1" applyFill="1" applyBorder="1" applyAlignment="1">
      <alignment horizontal="center" vertical="center"/>
    </xf>
    <xf numFmtId="0" fontId="17" fillId="10" borderId="119" xfId="0" applyFont="1" applyFill="1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0" borderId="111" xfId="0" applyBorder="1" applyAlignment="1">
      <alignment horizontal="left"/>
    </xf>
    <xf numFmtId="0" fontId="0" fillId="0" borderId="109" xfId="0" applyBorder="1" applyAlignment="1">
      <alignment horizontal="left"/>
    </xf>
    <xf numFmtId="0" fontId="2" fillId="0" borderId="60" xfId="0" applyFont="1" applyFill="1" applyBorder="1" applyAlignment="1">
      <alignment horizontal="center" vertical="center"/>
    </xf>
    <xf numFmtId="17" fontId="17" fillId="0" borderId="5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17" fontId="17" fillId="0" borderId="7" xfId="0" applyNumberFormat="1" applyFont="1" applyBorder="1" applyAlignment="1">
      <alignment horizontal="center"/>
    </xf>
    <xf numFmtId="0" fontId="17" fillId="5" borderId="73" xfId="0" applyFont="1" applyFill="1" applyBorder="1" applyAlignment="1">
      <alignment horizontal="center" vertical="center"/>
    </xf>
    <xf numFmtId="0" fontId="17" fillId="11" borderId="125" xfId="0" applyFont="1" applyFill="1" applyBorder="1" applyAlignment="1">
      <alignment horizontal="center" vertical="center"/>
    </xf>
    <xf numFmtId="0" fontId="17" fillId="9" borderId="125" xfId="0" applyFont="1" applyFill="1" applyBorder="1" applyAlignment="1">
      <alignment horizontal="center" vertical="center"/>
    </xf>
    <xf numFmtId="0" fontId="17" fillId="6" borderId="73" xfId="0" applyFont="1" applyFill="1" applyBorder="1" applyAlignment="1">
      <alignment horizontal="center" vertical="center"/>
    </xf>
    <xf numFmtId="0" fontId="17" fillId="11" borderId="73" xfId="0" applyFont="1" applyFill="1" applyBorder="1" applyAlignment="1">
      <alignment horizontal="center" vertical="center"/>
    </xf>
    <xf numFmtId="0" fontId="17" fillId="0" borderId="73" xfId="0" applyFont="1" applyBorder="1" applyAlignment="1">
      <alignment horizontal="center" vertical="center"/>
    </xf>
    <xf numFmtId="0" fontId="17" fillId="9" borderId="73" xfId="0" applyFont="1" applyFill="1" applyBorder="1" applyAlignment="1">
      <alignment horizontal="center" vertical="center"/>
    </xf>
    <xf numFmtId="0" fontId="17" fillId="10" borderId="6" xfId="0" applyFont="1" applyFill="1" applyBorder="1" applyAlignment="1">
      <alignment horizontal="center" vertical="center"/>
    </xf>
    <xf numFmtId="4" fontId="9" fillId="0" borderId="25" xfId="2" applyNumberFormat="1" applyFont="1" applyFill="1" applyBorder="1"/>
    <xf numFmtId="4" fontId="9" fillId="0" borderId="69" xfId="2" applyNumberFormat="1" applyFont="1" applyFill="1" applyBorder="1"/>
    <xf numFmtId="0" fontId="0" fillId="0" borderId="52" xfId="0" applyBorder="1" applyAlignment="1">
      <alignment horizont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17" fillId="0" borderId="127" xfId="0" applyFont="1" applyBorder="1" applyAlignment="1">
      <alignment horizontal="center" vertical="center"/>
    </xf>
    <xf numFmtId="0" fontId="0" fillId="0" borderId="111" xfId="0" applyBorder="1" applyAlignment="1">
      <alignment horizontal="center" vertical="center"/>
    </xf>
    <xf numFmtId="0" fontId="0" fillId="0" borderId="134" xfId="0" applyBorder="1" applyAlignment="1">
      <alignment horizontal="center" vertical="center"/>
    </xf>
    <xf numFmtId="0" fontId="0" fillId="0" borderId="118" xfId="0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1" xfId="0" quotePrefix="1" applyBorder="1" applyAlignment="1">
      <alignment horizontal="center" vertical="center" wrapText="1"/>
    </xf>
    <xf numFmtId="0" fontId="0" fillId="0" borderId="118" xfId="0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/>
    </xf>
    <xf numFmtId="4" fontId="0" fillId="0" borderId="52" xfId="0" applyNumberFormat="1" applyBorder="1" applyAlignment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7" fillId="0" borderId="111" xfId="0" applyFont="1" applyFill="1" applyBorder="1" applyAlignment="1">
      <alignment horizontal="center" vertical="center" wrapText="1"/>
    </xf>
    <xf numFmtId="2" fontId="0" fillId="0" borderId="111" xfId="0" applyNumberFormat="1" applyBorder="1" applyAlignment="1">
      <alignment horizontal="center" vertical="center" wrapText="1"/>
    </xf>
    <xf numFmtId="2" fontId="0" fillId="0" borderId="134" xfId="0" applyNumberFormat="1" applyBorder="1" applyAlignment="1">
      <alignment horizontal="center" vertical="center" wrapText="1"/>
    </xf>
    <xf numFmtId="2" fontId="0" fillId="0" borderId="118" xfId="0" applyNumberFormat="1" applyBorder="1" applyAlignment="1">
      <alignment horizontal="center" vertical="center" wrapText="1"/>
    </xf>
    <xf numFmtId="0" fontId="17" fillId="0" borderId="138" xfId="0" applyFont="1" applyBorder="1" applyAlignment="1">
      <alignment horizontal="center" vertical="center"/>
    </xf>
    <xf numFmtId="3" fontId="0" fillId="0" borderId="111" xfId="0" applyNumberFormat="1" applyBorder="1" applyAlignment="1">
      <alignment horizontal="center" vertical="center" wrapText="1"/>
    </xf>
    <xf numFmtId="3" fontId="0" fillId="0" borderId="132" xfId="0" applyNumberForma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 wrapText="1"/>
    </xf>
    <xf numFmtId="0" fontId="0" fillId="0" borderId="54" xfId="0" quotePrefix="1" applyBorder="1" applyAlignment="1">
      <alignment horizontal="center" vertical="center" wrapText="1"/>
    </xf>
    <xf numFmtId="2" fontId="0" fillId="0" borderId="6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55" xfId="0" applyBorder="1" applyAlignment="1">
      <alignment horizontal="center" vertical="center" wrapText="1"/>
    </xf>
    <xf numFmtId="0" fontId="0" fillId="0" borderId="51" xfId="0" quotePrefix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3" fontId="0" fillId="0" borderId="52" xfId="0" applyNumberFormat="1" applyBorder="1" applyAlignment="1">
      <alignment horizontal="center" vertical="center"/>
    </xf>
    <xf numFmtId="4" fontId="0" fillId="0" borderId="58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171" fontId="0" fillId="0" borderId="61" xfId="0" applyNumberFormat="1" applyBorder="1" applyAlignment="1">
      <alignment horizontal="center" vertical="center"/>
    </xf>
    <xf numFmtId="171" fontId="0" fillId="0" borderId="26" xfId="0" applyNumberFormat="1" applyBorder="1" applyAlignment="1">
      <alignment horizontal="center" vertical="center"/>
    </xf>
    <xf numFmtId="171" fontId="17" fillId="0" borderId="26" xfId="0" applyNumberFormat="1" applyFont="1" applyBorder="1" applyAlignment="1"/>
    <xf numFmtId="171" fontId="19" fillId="0" borderId="8" xfId="0" applyNumberFormat="1" applyFont="1" applyBorder="1" applyAlignment="1">
      <alignment vertical="center"/>
    </xf>
    <xf numFmtId="171" fontId="19" fillId="0" borderId="52" xfId="0" applyNumberFormat="1" applyFont="1" applyBorder="1" applyAlignment="1">
      <alignment vertical="center"/>
    </xf>
    <xf numFmtId="171" fontId="17" fillId="0" borderId="57" xfId="0" applyNumberFormat="1" applyFont="1" applyBorder="1" applyAlignment="1"/>
    <xf numFmtId="3" fontId="0" fillId="0" borderId="87" xfId="0" applyNumberFormat="1" applyBorder="1" applyAlignment="1">
      <alignment horizontal="center" vertical="center" wrapText="1"/>
    </xf>
    <xf numFmtId="3" fontId="0" fillId="0" borderId="136" xfId="0" applyNumberFormat="1" applyBorder="1" applyAlignment="1">
      <alignment horizontal="center" vertical="center" wrapText="1"/>
    </xf>
    <xf numFmtId="3" fontId="0" fillId="0" borderId="130" xfId="0" applyNumberForma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171" fontId="0" fillId="0" borderId="111" xfId="0" applyNumberFormat="1" applyBorder="1" applyAlignment="1">
      <alignment horizontal="center" vertical="center"/>
    </xf>
    <xf numFmtId="171" fontId="0" fillId="0" borderId="111" xfId="0" applyNumberFormat="1" applyBorder="1" applyAlignment="1">
      <alignment horizontal="center" vertical="center" wrapText="1"/>
    </xf>
    <xf numFmtId="3" fontId="0" fillId="0" borderId="59" xfId="0" applyNumberFormat="1" applyBorder="1" applyAlignment="1">
      <alignment horizontal="center" vertical="center"/>
    </xf>
    <xf numFmtId="171" fontId="0" fillId="0" borderId="8" xfId="0" applyNumberFormat="1" applyBorder="1" applyAlignment="1">
      <alignment horizontal="center" vertical="center"/>
    </xf>
    <xf numFmtId="171" fontId="0" fillId="0" borderId="0" xfId="0" applyNumberFormat="1"/>
    <xf numFmtId="4" fontId="0" fillId="0" borderId="57" xfId="0" applyNumberFormat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17" fillId="5" borderId="123" xfId="0" applyFont="1" applyFill="1" applyBorder="1" applyAlignment="1">
      <alignment horizontal="center" vertical="center"/>
    </xf>
    <xf numFmtId="0" fontId="17" fillId="6" borderId="73" xfId="0" applyFont="1" applyFill="1" applyBorder="1" applyAlignment="1">
      <alignment horizontal="center"/>
    </xf>
    <xf numFmtId="1" fontId="5" fillId="5" borderId="70" xfId="3" applyNumberFormat="1" applyFont="1" applyFill="1" applyBorder="1" applyAlignment="1">
      <alignment horizontal="center" vertical="center"/>
    </xf>
    <xf numFmtId="1" fontId="5" fillId="0" borderId="79" xfId="3" applyNumberFormat="1" applyFont="1" applyBorder="1" applyAlignment="1">
      <alignment horizontal="center" vertical="center"/>
    </xf>
    <xf numFmtId="1" fontId="5" fillId="5" borderId="70" xfId="6" applyNumberFormat="1" applyFont="1" applyFill="1" applyBorder="1" applyAlignment="1">
      <alignment horizontal="center" vertical="center"/>
    </xf>
    <xf numFmtId="166" fontId="23" fillId="0" borderId="0" xfId="0" applyNumberFormat="1" applyFont="1"/>
    <xf numFmtId="4" fontId="0" fillId="0" borderId="8" xfId="0" applyNumberFormat="1" applyBorder="1" applyAlignment="1">
      <alignment horizontal="center" vertical="center"/>
    </xf>
    <xf numFmtId="174" fontId="0" fillId="0" borderId="59" xfId="0" applyNumberFormat="1" applyBorder="1" applyAlignment="1">
      <alignment horizontal="center" vertical="center"/>
    </xf>
    <xf numFmtId="174" fontId="0" fillId="0" borderId="87" xfId="0" applyNumberFormat="1" applyBorder="1" applyAlignment="1">
      <alignment horizontal="center" vertical="center" wrapText="1"/>
    </xf>
    <xf numFmtId="174" fontId="0" fillId="0" borderId="136" xfId="0" applyNumberFormat="1" applyBorder="1" applyAlignment="1">
      <alignment horizontal="center" vertical="center" wrapText="1"/>
    </xf>
    <xf numFmtId="174" fontId="0" fillId="0" borderId="130" xfId="0" applyNumberFormat="1" applyBorder="1" applyAlignment="1">
      <alignment horizontal="center" vertical="center" wrapText="1"/>
    </xf>
    <xf numFmtId="174" fontId="0" fillId="0" borderId="105" xfId="0" applyNumberFormat="1" applyBorder="1" applyAlignment="1">
      <alignment horizontal="center" vertical="center"/>
    </xf>
    <xf numFmtId="0" fontId="5" fillId="0" borderId="148" xfId="3" applyFont="1" applyBorder="1" applyAlignment="1">
      <alignment horizontal="center" vertical="center"/>
    </xf>
    <xf numFmtId="0" fontId="5" fillId="5" borderId="148" xfId="3" applyFont="1" applyFill="1" applyBorder="1" applyAlignment="1">
      <alignment horizontal="center" vertical="center"/>
    </xf>
    <xf numFmtId="0" fontId="5" fillId="0" borderId="149" xfId="3" applyFont="1" applyBorder="1" applyAlignment="1">
      <alignment horizontal="center" vertical="center"/>
    </xf>
    <xf numFmtId="171" fontId="5" fillId="5" borderId="150" xfId="3" applyNumberFormat="1" applyFont="1" applyFill="1" applyBorder="1" applyAlignment="1">
      <alignment horizontal="right" vertical="center"/>
    </xf>
    <xf numFmtId="4" fontId="5" fillId="0" borderId="151" xfId="3" applyNumberFormat="1" applyFont="1" applyBorder="1" applyAlignment="1">
      <alignment horizontal="right" vertical="center"/>
    </xf>
    <xf numFmtId="0" fontId="5" fillId="0" borderId="161" xfId="3" applyFont="1" applyBorder="1" applyAlignment="1">
      <alignment horizontal="center" vertical="center"/>
    </xf>
    <xf numFmtId="0" fontId="5" fillId="5" borderId="161" xfId="3" applyFont="1" applyFill="1" applyBorder="1" applyAlignment="1">
      <alignment horizontal="center" vertical="center"/>
    </xf>
    <xf numFmtId="171" fontId="5" fillId="5" borderId="144" xfId="3" applyNumberFormat="1" applyFont="1" applyFill="1" applyBorder="1" applyAlignment="1">
      <alignment horizontal="right" vertical="center"/>
    </xf>
    <xf numFmtId="4" fontId="5" fillId="0" borderId="164" xfId="3" applyNumberFormat="1" applyFont="1" applyBorder="1" applyAlignment="1">
      <alignment horizontal="right" vertical="center"/>
    </xf>
    <xf numFmtId="0" fontId="5" fillId="0" borderId="162" xfId="3" applyFont="1" applyBorder="1" applyAlignment="1">
      <alignment horizontal="left" vertical="center"/>
    </xf>
    <xf numFmtId="0" fontId="5" fillId="0" borderId="145" xfId="3" applyFont="1" applyBorder="1" applyAlignment="1">
      <alignment horizontal="left" vertical="center"/>
    </xf>
    <xf numFmtId="0" fontId="5" fillId="0" borderId="163" xfId="3" applyFont="1" applyBorder="1" applyAlignment="1">
      <alignment horizontal="left" vertical="center"/>
    </xf>
    <xf numFmtId="0" fontId="5" fillId="5" borderId="165" xfId="3" applyFont="1" applyFill="1" applyBorder="1" applyAlignment="1">
      <alignment horizontal="right" vertical="center"/>
    </xf>
    <xf numFmtId="4" fontId="5" fillId="0" borderId="166" xfId="3" applyNumberFormat="1" applyFont="1" applyBorder="1" applyAlignment="1">
      <alignment horizontal="right" vertical="center"/>
    </xf>
    <xf numFmtId="0" fontId="5" fillId="0" borderId="144" xfId="3" applyFont="1" applyBorder="1" applyAlignment="1">
      <alignment horizontal="center" vertical="center"/>
    </xf>
    <xf numFmtId="0" fontId="5" fillId="0" borderId="169" xfId="6" applyNumberFormat="1" applyFont="1" applyBorder="1" applyAlignment="1">
      <alignment horizontal="center" vertical="center"/>
    </xf>
    <xf numFmtId="3" fontId="5" fillId="0" borderId="169" xfId="6" applyNumberFormat="1" applyFont="1" applyBorder="1" applyAlignment="1">
      <alignment horizontal="center" vertical="center"/>
    </xf>
    <xf numFmtId="3" fontId="5" fillId="0" borderId="165" xfId="6" applyNumberFormat="1" applyFont="1" applyBorder="1" applyAlignment="1">
      <alignment horizontal="center" vertical="center"/>
    </xf>
    <xf numFmtId="4" fontId="5" fillId="0" borderId="166" xfId="6" applyNumberFormat="1" applyFont="1" applyBorder="1" applyAlignment="1">
      <alignment horizontal="right" vertical="center"/>
    </xf>
    <xf numFmtId="0" fontId="9" fillId="0" borderId="129" xfId="6" applyNumberFormat="1" applyFont="1" applyBorder="1" applyAlignment="1">
      <alignment horizontal="right" vertical="center"/>
    </xf>
    <xf numFmtId="4" fontId="9" fillId="0" borderId="171" xfId="6" applyNumberFormat="1" applyFont="1" applyBorder="1" applyAlignment="1">
      <alignment horizontal="right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16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5" fillId="5" borderId="62" xfId="0" applyFont="1" applyFill="1" applyBorder="1" applyAlignment="1">
      <alignment horizontal="center" vertical="center"/>
    </xf>
    <xf numFmtId="0" fontId="5" fillId="5" borderId="50" xfId="0" applyFont="1" applyFill="1" applyBorder="1" applyAlignment="1">
      <alignment horizontal="center" vertical="center"/>
    </xf>
    <xf numFmtId="0" fontId="9" fillId="4" borderId="98" xfId="0" applyFont="1" applyFill="1" applyBorder="1" applyAlignment="1">
      <alignment horizontal="left"/>
    </xf>
    <xf numFmtId="0" fontId="9" fillId="4" borderId="99" xfId="0" applyFont="1" applyFill="1" applyBorder="1" applyAlignment="1">
      <alignment horizontal="left"/>
    </xf>
    <xf numFmtId="0" fontId="9" fillId="4" borderId="107" xfId="0" applyFont="1" applyFill="1" applyBorder="1" applyAlignment="1">
      <alignment horizontal="left" vertical="center" wrapText="1"/>
    </xf>
    <xf numFmtId="0" fontId="9" fillId="4" borderId="108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left"/>
    </xf>
    <xf numFmtId="0" fontId="14" fillId="4" borderId="19" xfId="0" applyFont="1" applyFill="1" applyBorder="1" applyAlignment="1">
      <alignment horizontal="center" vertical="center" wrapText="1"/>
    </xf>
    <xf numFmtId="0" fontId="14" fillId="4" borderId="65" xfId="0" applyFont="1" applyFill="1" applyBorder="1" applyAlignment="1">
      <alignment horizontal="center" vertical="center" wrapText="1"/>
    </xf>
    <xf numFmtId="0" fontId="14" fillId="4" borderId="66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6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63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87" xfId="0" applyFont="1" applyFill="1" applyBorder="1" applyAlignment="1">
      <alignment horizontal="center" vertical="center" wrapText="1"/>
    </xf>
    <xf numFmtId="0" fontId="9" fillId="5" borderId="104" xfId="0" applyFont="1" applyFill="1" applyBorder="1" applyAlignment="1">
      <alignment horizontal="center" vertical="center" wrapText="1"/>
    </xf>
    <xf numFmtId="0" fontId="9" fillId="5" borderId="105" xfId="0" applyFont="1" applyFill="1" applyBorder="1" applyAlignment="1">
      <alignment horizontal="center" vertical="center" wrapText="1"/>
    </xf>
    <xf numFmtId="0" fontId="9" fillId="5" borderId="62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110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left" vertical="center"/>
    </xf>
    <xf numFmtId="2" fontId="2" fillId="2" borderId="6" xfId="0" applyNumberFormat="1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97" xfId="0" applyFont="1" applyBorder="1" applyAlignment="1">
      <alignment horizontal="center"/>
    </xf>
    <xf numFmtId="0" fontId="2" fillId="0" borderId="98" xfId="0" applyFont="1" applyBorder="1" applyAlignment="1">
      <alignment horizontal="center"/>
    </xf>
    <xf numFmtId="0" fontId="2" fillId="0" borderId="99" xfId="0" applyFont="1" applyBorder="1" applyAlignment="1">
      <alignment horizontal="center"/>
    </xf>
    <xf numFmtId="0" fontId="2" fillId="0" borderId="65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3" fillId="2" borderId="59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2" fontId="2" fillId="2" borderId="14" xfId="0" applyNumberFormat="1" applyFont="1" applyFill="1" applyBorder="1" applyAlignment="1">
      <alignment horizontal="right" vertical="center"/>
    </xf>
    <xf numFmtId="2" fontId="2" fillId="2" borderId="4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116" xfId="6" applyFont="1" applyBorder="1" applyAlignment="1">
      <alignment horizontal="center" vertical="center" wrapText="1"/>
    </xf>
    <xf numFmtId="0" fontId="9" fillId="0" borderId="89" xfId="6" applyFont="1" applyBorder="1" applyAlignment="1">
      <alignment horizontal="center" vertical="center" wrapText="1"/>
    </xf>
    <xf numFmtId="0" fontId="9" fillId="0" borderId="117" xfId="6" applyFont="1" applyBorder="1" applyAlignment="1">
      <alignment horizontal="center" vertical="center" wrapText="1"/>
    </xf>
    <xf numFmtId="0" fontId="7" fillId="3" borderId="51" xfId="6" applyFont="1" applyFill="1" applyBorder="1" applyAlignment="1">
      <alignment horizontal="center" vertical="center"/>
    </xf>
    <xf numFmtId="0" fontId="7" fillId="3" borderId="52" xfId="6" applyFont="1" applyFill="1" applyBorder="1" applyAlignment="1">
      <alignment horizontal="center" vertical="center"/>
    </xf>
    <xf numFmtId="0" fontId="7" fillId="3" borderId="53" xfId="6" applyFont="1" applyFill="1" applyBorder="1" applyAlignment="1">
      <alignment horizontal="center" vertical="center"/>
    </xf>
    <xf numFmtId="0" fontId="7" fillId="3" borderId="92" xfId="6" applyFont="1" applyFill="1" applyBorder="1" applyAlignment="1">
      <alignment horizontal="center" vertical="center"/>
    </xf>
    <xf numFmtId="0" fontId="7" fillId="3" borderId="88" xfId="6" applyFont="1" applyFill="1" applyBorder="1" applyAlignment="1">
      <alignment horizontal="center" vertical="center"/>
    </xf>
    <xf numFmtId="0" fontId="7" fillId="3" borderId="93" xfId="6" applyFont="1" applyFill="1" applyBorder="1" applyAlignment="1">
      <alignment horizontal="center" vertical="center"/>
    </xf>
    <xf numFmtId="0" fontId="24" fillId="0" borderId="162" xfId="3" applyFont="1" applyBorder="1" applyAlignment="1">
      <alignment horizontal="left" vertical="center"/>
    </xf>
    <xf numFmtId="0" fontId="24" fillId="0" borderId="140" xfId="3" applyFont="1" applyBorder="1" applyAlignment="1">
      <alignment horizontal="left" vertical="center"/>
    </xf>
    <xf numFmtId="0" fontId="24" fillId="0" borderId="163" xfId="3" applyFont="1" applyBorder="1" applyAlignment="1">
      <alignment horizontal="left" vertical="center"/>
    </xf>
    <xf numFmtId="0" fontId="24" fillId="0" borderId="145" xfId="3" applyFont="1" applyBorder="1" applyAlignment="1">
      <alignment horizontal="left" vertical="center"/>
    </xf>
    <xf numFmtId="0" fontId="5" fillId="0" borderId="162" xfId="3" applyFont="1" applyBorder="1" applyAlignment="1">
      <alignment horizontal="left" vertical="center"/>
    </xf>
    <xf numFmtId="0" fontId="5" fillId="0" borderId="140" xfId="3" applyFont="1" applyBorder="1" applyAlignment="1">
      <alignment horizontal="left" vertical="center"/>
    </xf>
    <xf numFmtId="0" fontId="5" fillId="0" borderId="159" xfId="3" applyFont="1" applyBorder="1" applyAlignment="1">
      <alignment horizontal="left" vertical="center"/>
    </xf>
    <xf numFmtId="0" fontId="5" fillId="0" borderId="149" xfId="3" applyFont="1" applyBorder="1" applyAlignment="1">
      <alignment horizontal="left" vertical="center"/>
    </xf>
    <xf numFmtId="0" fontId="5" fillId="0" borderId="160" xfId="3" applyFont="1" applyBorder="1" applyAlignment="1">
      <alignment horizontal="left" vertical="center"/>
    </xf>
    <xf numFmtId="0" fontId="5" fillId="0" borderId="161" xfId="3" applyFont="1" applyBorder="1" applyAlignment="1">
      <alignment horizontal="left" vertical="center"/>
    </xf>
    <xf numFmtId="0" fontId="9" fillId="0" borderId="154" xfId="6" applyFont="1" applyBorder="1" applyAlignment="1">
      <alignment horizontal="center" vertical="center"/>
    </xf>
    <xf numFmtId="0" fontId="9" fillId="0" borderId="147" xfId="6" applyFont="1" applyBorder="1" applyAlignment="1">
      <alignment horizontal="center" vertical="center"/>
    </xf>
    <xf numFmtId="0" fontId="9" fillId="0" borderId="147" xfId="6" applyFont="1" applyBorder="1" applyAlignment="1">
      <alignment horizontal="center" vertical="center" wrapText="1"/>
    </xf>
    <xf numFmtId="0" fontId="5" fillId="0" borderId="141" xfId="6" applyNumberFormat="1" applyFont="1" applyBorder="1" applyAlignment="1">
      <alignment horizontal="center" vertical="center"/>
    </xf>
    <xf numFmtId="0" fontId="5" fillId="0" borderId="142" xfId="6" applyNumberFormat="1" applyFont="1" applyBorder="1" applyAlignment="1">
      <alignment horizontal="center" vertical="center"/>
    </xf>
    <xf numFmtId="0" fontId="5" fillId="0" borderId="143" xfId="6" applyNumberFormat="1" applyFont="1" applyBorder="1" applyAlignment="1">
      <alignment horizontal="center" vertical="center"/>
    </xf>
    <xf numFmtId="0" fontId="5" fillId="0" borderId="144" xfId="3" applyFont="1" applyBorder="1" applyAlignment="1">
      <alignment horizontal="center" vertical="center"/>
    </xf>
    <xf numFmtId="0" fontId="5" fillId="0" borderId="145" xfId="3" applyFont="1" applyBorder="1" applyAlignment="1">
      <alignment horizontal="center" vertical="center"/>
    </xf>
    <xf numFmtId="0" fontId="5" fillId="0" borderId="146" xfId="3" applyFont="1" applyBorder="1" applyAlignment="1">
      <alignment horizontal="center" vertical="center"/>
    </xf>
    <xf numFmtId="0" fontId="0" fillId="0" borderId="152" xfId="0" applyBorder="1" applyAlignment="1">
      <alignment horizontal="center"/>
    </xf>
    <xf numFmtId="0" fontId="0" fillId="0" borderId="153" xfId="0" applyBorder="1" applyAlignment="1">
      <alignment horizontal="center"/>
    </xf>
    <xf numFmtId="0" fontId="0" fillId="0" borderId="167" xfId="0" applyBorder="1" applyAlignment="1">
      <alignment horizontal="center"/>
    </xf>
    <xf numFmtId="0" fontId="5" fillId="0" borderId="51" xfId="3" applyFont="1" applyBorder="1" applyAlignment="1">
      <alignment horizontal="left" vertical="center" wrapText="1"/>
    </xf>
    <xf numFmtId="0" fontId="5" fillId="0" borderId="52" xfId="3" applyFont="1" applyBorder="1" applyAlignment="1">
      <alignment horizontal="left" vertical="center" wrapText="1"/>
    </xf>
    <xf numFmtId="0" fontId="5" fillId="0" borderId="53" xfId="3" applyFont="1" applyBorder="1" applyAlignment="1">
      <alignment horizontal="left" vertical="center" wrapText="1"/>
    </xf>
    <xf numFmtId="0" fontId="5" fillId="0" borderId="56" xfId="3" applyFont="1" applyBorder="1" applyAlignment="1">
      <alignment horizontal="left" vertical="center" wrapText="1"/>
    </xf>
    <xf numFmtId="0" fontId="5" fillId="0" borderId="57" xfId="3" applyFont="1" applyBorder="1" applyAlignment="1">
      <alignment horizontal="left" vertical="center" wrapText="1"/>
    </xf>
    <xf numFmtId="0" fontId="5" fillId="0" borderId="58" xfId="3" applyFont="1" applyBorder="1" applyAlignment="1">
      <alignment horizontal="left" vertical="center" wrapText="1"/>
    </xf>
    <xf numFmtId="0" fontId="9" fillId="0" borderId="156" xfId="6" applyFont="1" applyBorder="1" applyAlignment="1">
      <alignment horizontal="center" vertical="center" wrapText="1"/>
    </xf>
    <xf numFmtId="0" fontId="9" fillId="0" borderId="158" xfId="6" applyFont="1" applyBorder="1" applyAlignment="1">
      <alignment horizontal="center" vertical="center" wrapText="1"/>
    </xf>
    <xf numFmtId="0" fontId="9" fillId="0" borderId="155" xfId="6" applyFont="1" applyBorder="1" applyAlignment="1">
      <alignment horizontal="center" vertical="center" wrapText="1"/>
    </xf>
    <xf numFmtId="0" fontId="9" fillId="0" borderId="157" xfId="6" applyFont="1" applyBorder="1" applyAlignment="1">
      <alignment horizontal="center" vertical="center" wrapText="1"/>
    </xf>
    <xf numFmtId="49" fontId="5" fillId="0" borderId="168" xfId="6" applyNumberFormat="1" applyFont="1" applyBorder="1" applyAlignment="1">
      <alignment horizontal="left" vertical="center"/>
    </xf>
    <xf numFmtId="49" fontId="5" fillId="0" borderId="169" xfId="6" applyNumberFormat="1" applyFont="1" applyBorder="1" applyAlignment="1">
      <alignment horizontal="left" vertical="center"/>
    </xf>
    <xf numFmtId="0" fontId="9" fillId="0" borderId="128" xfId="6" applyNumberFormat="1" applyFont="1" applyBorder="1" applyAlignment="1">
      <alignment horizontal="right" vertical="center"/>
    </xf>
    <xf numFmtId="0" fontId="9" fillId="0" borderId="170" xfId="6" applyNumberFormat="1" applyFont="1" applyBorder="1" applyAlignment="1">
      <alignment horizontal="right" vertical="center"/>
    </xf>
    <xf numFmtId="0" fontId="5" fillId="0" borderId="162" xfId="3" applyFont="1" applyBorder="1" applyAlignment="1">
      <alignment horizontal="center" vertical="center"/>
    </xf>
    <xf numFmtId="0" fontId="5" fillId="0" borderId="140" xfId="3" applyFont="1" applyBorder="1" applyAlignment="1">
      <alignment horizontal="center" vertical="center"/>
    </xf>
    <xf numFmtId="0" fontId="5" fillId="0" borderId="163" xfId="3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5" fillId="0" borderId="84" xfId="3" applyFont="1" applyBorder="1" applyAlignment="1">
      <alignment vertical="center"/>
    </xf>
    <xf numFmtId="0" fontId="5" fillId="0" borderId="85" xfId="3" applyFont="1" applyBorder="1" applyAlignment="1">
      <alignment vertical="center"/>
    </xf>
    <xf numFmtId="0" fontId="9" fillId="0" borderId="67" xfId="6" applyNumberFormat="1" applyFont="1" applyBorder="1" applyAlignment="1">
      <alignment horizontal="right" vertical="center"/>
    </xf>
    <xf numFmtId="0" fontId="9" fillId="0" borderId="63" xfId="6" applyNumberFormat="1" applyFont="1" applyBorder="1" applyAlignment="1">
      <alignment horizontal="right" vertical="center"/>
    </xf>
    <xf numFmtId="0" fontId="9" fillId="0" borderId="94" xfId="6" applyFont="1" applyBorder="1" applyAlignment="1">
      <alignment horizontal="center" vertical="center" wrapText="1"/>
    </xf>
    <xf numFmtId="0" fontId="9" fillId="0" borderId="90" xfId="6" applyFont="1" applyBorder="1" applyAlignment="1">
      <alignment horizontal="center" vertical="center" wrapText="1"/>
    </xf>
    <xf numFmtId="0" fontId="9" fillId="0" borderId="95" xfId="6" applyFont="1" applyBorder="1" applyAlignment="1">
      <alignment horizontal="center" vertical="center" wrapText="1"/>
    </xf>
    <xf numFmtId="0" fontId="7" fillId="3" borderId="51" xfId="6" applyFont="1" applyFill="1" applyBorder="1" applyAlignment="1">
      <alignment horizontal="center" vertical="center" wrapText="1"/>
    </xf>
    <xf numFmtId="0" fontId="7" fillId="3" borderId="52" xfId="6" applyFont="1" applyFill="1" applyBorder="1" applyAlignment="1">
      <alignment horizontal="center" vertical="center" wrapText="1"/>
    </xf>
    <xf numFmtId="0" fontId="7" fillId="3" borderId="53" xfId="6" applyFont="1" applyFill="1" applyBorder="1" applyAlignment="1">
      <alignment horizontal="center" vertical="center" wrapText="1"/>
    </xf>
    <xf numFmtId="0" fontId="7" fillId="3" borderId="92" xfId="6" applyFont="1" applyFill="1" applyBorder="1" applyAlignment="1">
      <alignment horizontal="center" vertical="center" wrapText="1"/>
    </xf>
    <xf numFmtId="0" fontId="7" fillId="3" borderId="88" xfId="6" applyFont="1" applyFill="1" applyBorder="1" applyAlignment="1">
      <alignment horizontal="center" vertical="center" wrapText="1"/>
    </xf>
    <xf numFmtId="0" fontId="7" fillId="3" borderId="93" xfId="6" applyFont="1" applyFill="1" applyBorder="1" applyAlignment="1">
      <alignment horizontal="center" vertical="center" wrapText="1"/>
    </xf>
    <xf numFmtId="0" fontId="5" fillId="0" borderId="81" xfId="3" applyFont="1" applyBorder="1" applyAlignment="1">
      <alignment horizontal="center" vertical="center"/>
    </xf>
    <xf numFmtId="0" fontId="5" fillId="0" borderId="38" xfId="3" applyFont="1" applyBorder="1" applyAlignment="1">
      <alignment horizontal="center" vertical="center"/>
    </xf>
    <xf numFmtId="0" fontId="5" fillId="0" borderId="72" xfId="3" applyFont="1" applyBorder="1" applyAlignment="1">
      <alignment horizontal="center" vertical="center"/>
    </xf>
    <xf numFmtId="0" fontId="9" fillId="0" borderId="81" xfId="3" applyFont="1" applyBorder="1" applyAlignment="1">
      <alignment vertical="center"/>
    </xf>
    <xf numFmtId="0" fontId="9" fillId="0" borderId="38" xfId="3" applyFont="1" applyBorder="1" applyAlignment="1">
      <alignment vertical="center"/>
    </xf>
    <xf numFmtId="0" fontId="9" fillId="0" borderId="72" xfId="3" applyFont="1" applyBorder="1" applyAlignment="1">
      <alignment vertical="center"/>
    </xf>
    <xf numFmtId="0" fontId="9" fillId="0" borderId="80" xfId="3" applyFont="1" applyBorder="1" applyAlignment="1">
      <alignment horizontal="left" vertical="center"/>
    </xf>
    <xf numFmtId="0" fontId="9" fillId="0" borderId="79" xfId="3" applyFont="1" applyBorder="1" applyAlignment="1">
      <alignment horizontal="left" vertical="center"/>
    </xf>
    <xf numFmtId="0" fontId="5" fillId="0" borderId="81" xfId="3" applyFont="1" applyBorder="1" applyAlignment="1">
      <alignment horizontal="left" vertical="center"/>
    </xf>
    <xf numFmtId="0" fontId="5" fillId="0" borderId="71" xfId="3" applyFont="1" applyBorder="1" applyAlignment="1">
      <alignment horizontal="left" vertical="center"/>
    </xf>
    <xf numFmtId="0" fontId="5" fillId="0" borderId="72" xfId="3" applyFont="1" applyBorder="1" applyAlignment="1">
      <alignment horizontal="left" vertical="center"/>
    </xf>
    <xf numFmtId="0" fontId="9" fillId="0" borderId="76" xfId="6" applyFont="1" applyBorder="1" applyAlignment="1">
      <alignment horizontal="center" vertical="center"/>
    </xf>
    <xf numFmtId="0" fontId="9" fillId="0" borderId="77" xfId="6" applyFont="1" applyBorder="1" applyAlignment="1">
      <alignment horizontal="center" vertical="center"/>
    </xf>
    <xf numFmtId="0" fontId="9" fillId="0" borderId="78" xfId="6" applyFont="1" applyBorder="1" applyAlignment="1">
      <alignment horizontal="center" vertical="center"/>
    </xf>
    <xf numFmtId="0" fontId="9" fillId="0" borderId="34" xfId="6" applyFont="1" applyBorder="1" applyAlignment="1">
      <alignment horizontal="center" vertical="center"/>
    </xf>
    <xf numFmtId="0" fontId="9" fillId="0" borderId="77" xfId="6" applyFont="1" applyBorder="1" applyAlignment="1">
      <alignment horizontal="center" vertical="center" wrapText="1"/>
    </xf>
    <xf numFmtId="0" fontId="9" fillId="0" borderId="34" xfId="6" applyFont="1" applyBorder="1" applyAlignment="1">
      <alignment horizontal="center" vertical="center" wrapText="1"/>
    </xf>
    <xf numFmtId="0" fontId="9" fillId="0" borderId="91" xfId="6" applyFont="1" applyBorder="1" applyAlignment="1">
      <alignment horizontal="center" vertical="center" wrapText="1"/>
    </xf>
    <xf numFmtId="0" fontId="9" fillId="0" borderId="41" xfId="6" applyFont="1" applyBorder="1" applyAlignment="1">
      <alignment horizontal="center" vertical="center" wrapText="1"/>
    </xf>
    <xf numFmtId="0" fontId="9" fillId="0" borderId="96" xfId="6" applyFont="1" applyBorder="1" applyAlignment="1">
      <alignment horizontal="center" vertical="center" wrapText="1"/>
    </xf>
    <xf numFmtId="0" fontId="9" fillId="0" borderId="83" xfId="6" applyFont="1" applyBorder="1" applyAlignment="1">
      <alignment horizontal="center" vertical="center" wrapText="1"/>
    </xf>
    <xf numFmtId="0" fontId="6" fillId="0" borderId="27" xfId="5" applyFont="1" applyBorder="1" applyAlignment="1">
      <alignment horizontal="left" vertical="top"/>
    </xf>
    <xf numFmtId="0" fontId="10" fillId="0" borderId="29" xfId="5" applyFont="1" applyFill="1" applyBorder="1" applyAlignment="1">
      <alignment horizontal="right" vertical="center"/>
    </xf>
    <xf numFmtId="0" fontId="10" fillId="0" borderId="47" xfId="5" applyFont="1" applyBorder="1" applyAlignment="1">
      <alignment horizontal="right" vertical="center"/>
    </xf>
    <xf numFmtId="0" fontId="10" fillId="0" borderId="34" xfId="5" applyFont="1" applyBorder="1" applyAlignment="1">
      <alignment horizontal="center" vertical="center"/>
    </xf>
    <xf numFmtId="0" fontId="10" fillId="0" borderId="34" xfId="5" applyFont="1" applyBorder="1" applyAlignment="1">
      <alignment horizontal="center" vertical="center" wrapText="1"/>
    </xf>
    <xf numFmtId="0" fontId="6" fillId="0" borderId="37" xfId="5" applyFont="1" applyFill="1" applyBorder="1" applyAlignment="1">
      <alignment horizontal="left" vertical="center" wrapText="1"/>
    </xf>
    <xf numFmtId="0" fontId="7" fillId="3" borderId="47" xfId="5" applyFont="1" applyFill="1" applyBorder="1" applyAlignment="1">
      <alignment horizontal="center" vertical="center"/>
    </xf>
    <xf numFmtId="0" fontId="8" fillId="0" borderId="35" xfId="5" applyFont="1" applyBorder="1" applyAlignment="1">
      <alignment horizontal="left" vertical="top"/>
    </xf>
    <xf numFmtId="0" fontId="8" fillId="0" borderId="27" xfId="5" applyFont="1" applyBorder="1" applyAlignment="1">
      <alignment horizontal="left" vertical="top"/>
    </xf>
    <xf numFmtId="0" fontId="6" fillId="0" borderId="28" xfId="3" applyFont="1" applyBorder="1" applyAlignment="1">
      <alignment horizontal="left"/>
    </xf>
    <xf numFmtId="0" fontId="6" fillId="0" borderId="28" xfId="3" applyFont="1" applyBorder="1" applyAlignment="1">
      <alignment horizontal="left" wrapText="1"/>
    </xf>
    <xf numFmtId="0" fontId="9" fillId="0" borderId="112" xfId="0" applyFont="1" applyBorder="1" applyAlignment="1">
      <alignment horizontal="center"/>
    </xf>
    <xf numFmtId="0" fontId="9" fillId="0" borderId="113" xfId="0" applyFont="1" applyBorder="1" applyAlignment="1">
      <alignment horizontal="center"/>
    </xf>
    <xf numFmtId="0" fontId="9" fillId="0" borderId="114" xfId="0" applyFont="1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2" xfId="0" applyBorder="1" applyAlignment="1">
      <alignment horizontal="center"/>
    </xf>
    <xf numFmtId="0" fontId="9" fillId="0" borderId="62" xfId="0" applyFont="1" applyBorder="1" applyAlignment="1">
      <alignment horizontal="left"/>
    </xf>
    <xf numFmtId="0" fontId="9" fillId="0" borderId="121" xfId="0" applyFont="1" applyBorder="1" applyAlignment="1">
      <alignment horizontal="left"/>
    </xf>
    <xf numFmtId="0" fontId="9" fillId="0" borderId="122" xfId="0" applyFont="1" applyBorder="1" applyAlignment="1">
      <alignment horizontal="left"/>
    </xf>
    <xf numFmtId="0" fontId="9" fillId="0" borderId="51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56" xfId="0" applyFont="1" applyBorder="1" applyAlignment="1">
      <alignment horizontal="left" wrapText="1"/>
    </xf>
    <xf numFmtId="0" fontId="5" fillId="0" borderId="57" xfId="0" applyFont="1" applyBorder="1" applyAlignment="1">
      <alignment horizontal="left" wrapText="1"/>
    </xf>
    <xf numFmtId="0" fontId="5" fillId="0" borderId="58" xfId="0" applyFont="1" applyBorder="1" applyAlignment="1">
      <alignment horizontal="left" wrapText="1"/>
    </xf>
    <xf numFmtId="0" fontId="17" fillId="0" borderId="59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19" xfId="0" applyBorder="1" applyAlignment="1">
      <alignment horizont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17" fontId="17" fillId="0" borderId="59" xfId="0" applyNumberFormat="1" applyFont="1" applyBorder="1" applyAlignment="1">
      <alignment horizontal="center"/>
    </xf>
    <xf numFmtId="17" fontId="17" fillId="0" borderId="60" xfId="0" applyNumberFormat="1" applyFont="1" applyBorder="1" applyAlignment="1">
      <alignment horizontal="center"/>
    </xf>
    <xf numFmtId="17" fontId="17" fillId="0" borderId="61" xfId="0" applyNumberFormat="1" applyFont="1" applyBorder="1" applyAlignment="1">
      <alignment horizontal="center"/>
    </xf>
    <xf numFmtId="0" fontId="17" fillId="0" borderId="52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0" fillId="0" borderId="130" xfId="0" applyFont="1" applyBorder="1" applyAlignment="1">
      <alignment horizontal="center"/>
    </xf>
    <xf numFmtId="0" fontId="0" fillId="0" borderId="131" xfId="0" applyFont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2" fillId="0" borderId="87" xfId="0" applyFont="1" applyBorder="1" applyAlignment="1">
      <alignment horizontal="center" vertical="center"/>
    </xf>
    <xf numFmtId="0" fontId="22" fillId="0" borderId="105" xfId="0" applyFont="1" applyBorder="1" applyAlignment="1">
      <alignment horizontal="center" vertical="center"/>
    </xf>
    <xf numFmtId="171" fontId="0" fillId="0" borderId="22" xfId="0" applyNumberFormat="1" applyBorder="1" applyAlignment="1">
      <alignment horizontal="center" vertical="center" wrapText="1"/>
    </xf>
    <xf numFmtId="171" fontId="0" fillId="0" borderId="133" xfId="0" applyNumberFormat="1" applyBorder="1" applyAlignment="1">
      <alignment horizontal="center" vertical="center" wrapText="1"/>
    </xf>
    <xf numFmtId="171" fontId="0" fillId="0" borderId="26" xfId="0" applyNumberFormat="1" applyBorder="1" applyAlignment="1">
      <alignment horizontal="center" vertical="center" wrapText="1"/>
    </xf>
    <xf numFmtId="0" fontId="0" fillId="0" borderId="51" xfId="0" quotePrefix="1" applyBorder="1" applyAlignment="1">
      <alignment horizontal="center" vertical="center" wrapText="1"/>
    </xf>
    <xf numFmtId="0" fontId="0" fillId="0" borderId="52" xfId="0" quotePrefix="1" applyBorder="1" applyAlignment="1">
      <alignment horizontal="center" vertical="center" wrapText="1"/>
    </xf>
    <xf numFmtId="0" fontId="0" fillId="0" borderId="53" xfId="0" quotePrefix="1" applyBorder="1" applyAlignment="1">
      <alignment horizontal="center" vertical="center" wrapText="1"/>
    </xf>
    <xf numFmtId="0" fontId="0" fillId="0" borderId="57" xfId="0" quotePrefix="1" applyBorder="1" applyAlignment="1">
      <alignment horizontal="center" vertical="center" wrapText="1"/>
    </xf>
    <xf numFmtId="0" fontId="0" fillId="0" borderId="58" xfId="0" quotePrefix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171" fontId="0" fillId="0" borderId="139" xfId="0" applyNumberFormat="1" applyBorder="1" applyAlignment="1">
      <alignment horizontal="center" vertical="center" wrapText="1"/>
    </xf>
    <xf numFmtId="0" fontId="0" fillId="0" borderId="22" xfId="0" quotePrefix="1" applyBorder="1" applyAlignment="1">
      <alignment horizontal="center" vertical="center" wrapText="1"/>
    </xf>
    <xf numFmtId="0" fontId="0" fillId="0" borderId="133" xfId="0" quotePrefix="1" applyBorder="1" applyAlignment="1">
      <alignment horizontal="center" vertical="center" wrapText="1"/>
    </xf>
    <xf numFmtId="0" fontId="0" fillId="0" borderId="26" xfId="0" quotePrefix="1" applyBorder="1" applyAlignment="1">
      <alignment horizontal="center" vertical="center" wrapText="1"/>
    </xf>
    <xf numFmtId="0" fontId="22" fillId="0" borderId="124" xfId="0" applyFont="1" applyBorder="1" applyAlignment="1">
      <alignment horizontal="center" vertical="center"/>
    </xf>
    <xf numFmtId="0" fontId="22" fillId="0" borderId="126" xfId="0" applyFont="1" applyBorder="1" applyAlignment="1">
      <alignment horizontal="center" vertical="center"/>
    </xf>
    <xf numFmtId="0" fontId="0" fillId="0" borderId="56" xfId="0" quotePrefix="1" applyBorder="1" applyAlignment="1">
      <alignment horizontal="center" vertical="center" wrapText="1"/>
    </xf>
    <xf numFmtId="171" fontId="0" fillId="0" borderId="105" xfId="0" applyNumberFormat="1" applyBorder="1" applyAlignment="1">
      <alignment horizontal="center" vertical="center" wrapText="1"/>
    </xf>
    <xf numFmtId="171" fontId="0" fillId="0" borderId="135" xfId="0" applyNumberFormat="1" applyBorder="1" applyAlignment="1">
      <alignment horizontal="center" vertical="center" wrapText="1"/>
    </xf>
    <xf numFmtId="171" fontId="0" fillId="0" borderId="122" xfId="0" applyNumberFormat="1" applyBorder="1" applyAlignment="1">
      <alignment horizontal="center" vertical="center" wrapText="1"/>
    </xf>
    <xf numFmtId="171" fontId="0" fillId="0" borderId="137" xfId="0" applyNumberFormat="1" applyBorder="1" applyAlignment="1">
      <alignment horizontal="center" vertical="center" wrapText="1"/>
    </xf>
    <xf numFmtId="171" fontId="0" fillId="0" borderId="131" xfId="0" applyNumberFormat="1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/>
    </xf>
    <xf numFmtId="0" fontId="0" fillId="0" borderId="128" xfId="0" applyFont="1" applyBorder="1" applyAlignment="1">
      <alignment horizontal="center"/>
    </xf>
    <xf numFmtId="0" fontId="0" fillId="0" borderId="129" xfId="0" applyFont="1" applyBorder="1" applyAlignment="1">
      <alignment horizontal="center"/>
    </xf>
  </cellXfs>
  <cellStyles count="8">
    <cellStyle name="Normal" xfId="0" builtinId="0"/>
    <cellStyle name="Normal 2" xfId="3"/>
    <cellStyle name="Normal_PP-II" xfId="4"/>
    <cellStyle name="Normal_PP-IV" xfId="5"/>
    <cellStyle name="Normal_PP-VI" xfId="6"/>
    <cellStyle name="Porcentagem" xfId="1" builtinId="5"/>
    <cellStyle name="Vírgula" xfId="2" builtinId="3"/>
    <cellStyle name="Vírgula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1549400</xdr:colOff>
      <xdr:row>0</xdr:row>
      <xdr:rowOff>117476</xdr:rowOff>
    </xdr:from>
    <xdr:to>
      <xdr:col>5</xdr:col>
      <xdr:colOff>835025</xdr:colOff>
      <xdr:row>3</xdr:row>
      <xdr:rowOff>45508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378075" y="117476"/>
          <a:ext cx="5372100" cy="50905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Ministério   da   Integração   Nacional  -  M I </a:t>
          </a:r>
        </a:p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Companhia de Desenvolvimento dos Vales do São Francisco e do Parnaíba</a:t>
          </a:r>
        </a:p>
        <a:p>
          <a:pPr algn="l" rtl="1">
            <a:defRPr sz="1000"/>
          </a:pPr>
          <a:r>
            <a:rPr lang="pt-BR" sz="11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0</xdr:row>
          <xdr:rowOff>133350</xdr:rowOff>
        </xdr:from>
        <xdr:to>
          <xdr:col>1</xdr:col>
          <xdr:colOff>1314450</xdr:colOff>
          <xdr:row>3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66675</xdr:rowOff>
        </xdr:from>
        <xdr:to>
          <xdr:col>1</xdr:col>
          <xdr:colOff>0</xdr:colOff>
          <xdr:row>2</xdr:row>
          <xdr:rowOff>66675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1</xdr:col>
          <xdr:colOff>0</xdr:colOff>
          <xdr:row>0</xdr:row>
          <xdr:rowOff>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38100</xdr:rowOff>
        </xdr:from>
        <xdr:to>
          <xdr:col>1</xdr:col>
          <xdr:colOff>0</xdr:colOff>
          <xdr:row>24</xdr:row>
          <xdr:rowOff>38100</xdr:rowOff>
        </xdr:to>
        <xdr:sp macro="" textlink="">
          <xdr:nvSpPr>
            <xdr:cNvPr id="25603" name="Object 3" hidden="1">
              <a:extLst>
                <a:ext uri="{63B3BB69-23CF-44E3-9099-C40C66FF867C}">
                  <a14:compatExt spid="_x0000_s25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1"/>
  <sheetViews>
    <sheetView view="pageBreakPreview" zoomScaleNormal="100" zoomScaleSheetLayoutView="100" workbookViewId="0">
      <selection activeCell="K17" sqref="K17"/>
    </sheetView>
  </sheetViews>
  <sheetFormatPr defaultRowHeight="15" x14ac:dyDescent="0.25"/>
  <cols>
    <col min="1" max="1" width="12.42578125" customWidth="1"/>
    <col min="2" max="2" width="50.85546875" customWidth="1"/>
    <col min="3" max="3" width="12.5703125" customWidth="1"/>
    <col min="4" max="4" width="8.5703125" customWidth="1"/>
    <col min="5" max="5" width="14.42578125" customWidth="1"/>
    <col min="6" max="6" width="16" customWidth="1"/>
    <col min="8" max="8" width="12.42578125" customWidth="1"/>
  </cols>
  <sheetData>
    <row r="1" spans="1:6" x14ac:dyDescent="0.25">
      <c r="A1" s="72"/>
      <c r="B1" s="73"/>
      <c r="C1" s="73"/>
      <c r="D1" s="73"/>
      <c r="E1" s="73"/>
      <c r="F1" s="74"/>
    </row>
    <row r="2" spans="1:6" x14ac:dyDescent="0.25">
      <c r="A2" s="75"/>
      <c r="B2" s="76"/>
      <c r="C2" s="76"/>
      <c r="D2" s="76"/>
      <c r="E2" s="76"/>
      <c r="F2" s="77"/>
    </row>
    <row r="3" spans="1:6" ht="15.75" thickBot="1" x14ac:dyDescent="0.3">
      <c r="A3" s="75"/>
      <c r="B3" s="76"/>
      <c r="C3" s="76"/>
      <c r="D3" s="76"/>
      <c r="E3" s="76"/>
      <c r="F3" s="77"/>
    </row>
    <row r="4" spans="1:6" ht="15.75" thickBot="1" x14ac:dyDescent="0.3">
      <c r="A4" s="376"/>
      <c r="B4" s="377"/>
      <c r="C4" s="377"/>
      <c r="D4" s="378"/>
      <c r="E4" s="163" t="s">
        <v>145</v>
      </c>
      <c r="F4" s="164">
        <f>BDI!D20</f>
        <v>0.2472</v>
      </c>
    </row>
    <row r="5" spans="1:6" ht="27.75" customHeight="1" thickBot="1" x14ac:dyDescent="0.3">
      <c r="A5" s="379" t="s">
        <v>58</v>
      </c>
      <c r="B5" s="380"/>
      <c r="C5" s="380"/>
      <c r="D5" s="380"/>
      <c r="E5" s="380"/>
      <c r="F5" s="381"/>
    </row>
    <row r="6" spans="1:6" ht="21" customHeight="1" thickBot="1" x14ac:dyDescent="0.3">
      <c r="A6" s="390" t="s">
        <v>59</v>
      </c>
      <c r="B6" s="391"/>
      <c r="C6" s="391"/>
      <c r="D6" s="391"/>
      <c r="E6" s="391"/>
      <c r="F6" s="392"/>
    </row>
    <row r="7" spans="1:6" x14ac:dyDescent="0.25">
      <c r="A7" s="393" t="s">
        <v>49</v>
      </c>
      <c r="B7" s="395" t="s">
        <v>2</v>
      </c>
      <c r="C7" s="395" t="s">
        <v>42</v>
      </c>
      <c r="D7" s="395" t="s">
        <v>4</v>
      </c>
      <c r="E7" s="395" t="s">
        <v>50</v>
      </c>
      <c r="F7" s="397"/>
    </row>
    <row r="8" spans="1:6" ht="15.75" thickBot="1" x14ac:dyDescent="0.3">
      <c r="A8" s="394"/>
      <c r="B8" s="396"/>
      <c r="C8" s="396"/>
      <c r="D8" s="396"/>
      <c r="E8" s="78" t="s">
        <v>33</v>
      </c>
      <c r="F8" s="79" t="s">
        <v>34</v>
      </c>
    </row>
    <row r="9" spans="1:6" x14ac:dyDescent="0.25">
      <c r="A9" s="132">
        <v>1</v>
      </c>
      <c r="B9" s="384" t="s">
        <v>254</v>
      </c>
      <c r="C9" s="384"/>
      <c r="D9" s="384"/>
      <c r="E9" s="384"/>
      <c r="F9" s="385"/>
    </row>
    <row r="10" spans="1:6" x14ac:dyDescent="0.25">
      <c r="A10" s="133" t="s">
        <v>82</v>
      </c>
      <c r="B10" s="129" t="s">
        <v>253</v>
      </c>
      <c r="C10" s="130" t="s">
        <v>15</v>
      </c>
      <c r="D10" s="131">
        <v>1</v>
      </c>
      <c r="E10" s="137">
        <f>Despesas_viagens!H16</f>
        <v>2947.46</v>
      </c>
      <c r="F10" s="139">
        <f>D10*E10</f>
        <v>2947.46</v>
      </c>
    </row>
    <row r="11" spans="1:6" ht="15.75" thickBot="1" x14ac:dyDescent="0.3">
      <c r="A11" s="171" t="s">
        <v>51</v>
      </c>
      <c r="B11" s="81" t="s">
        <v>245</v>
      </c>
      <c r="C11" s="82" t="s">
        <v>15</v>
      </c>
      <c r="D11" s="83">
        <v>1</v>
      </c>
      <c r="E11" s="136">
        <f>Custos_permanência!H14</f>
        <v>15364.45</v>
      </c>
      <c r="F11" s="138">
        <f>D11*E11</f>
        <v>15364.45</v>
      </c>
    </row>
    <row r="12" spans="1:6" ht="15.75" thickBot="1" x14ac:dyDescent="0.3">
      <c r="A12" s="84"/>
      <c r="B12" s="85"/>
      <c r="C12" s="85"/>
      <c r="D12" s="85"/>
      <c r="E12" s="134" t="s">
        <v>60</v>
      </c>
      <c r="F12" s="282">
        <f>SUM(F10:F11)</f>
        <v>18311.91</v>
      </c>
    </row>
    <row r="13" spans="1:6" x14ac:dyDescent="0.25">
      <c r="A13" s="80">
        <v>2</v>
      </c>
      <c r="B13" s="388" t="s">
        <v>56</v>
      </c>
      <c r="C13" s="388"/>
      <c r="D13" s="388"/>
      <c r="E13" s="388"/>
      <c r="F13" s="389"/>
    </row>
    <row r="14" spans="1:6" ht="15.75" thickBot="1" x14ac:dyDescent="0.3">
      <c r="A14" s="171" t="s">
        <v>52</v>
      </c>
      <c r="B14" s="81" t="s">
        <v>56</v>
      </c>
      <c r="C14" s="82" t="s">
        <v>15</v>
      </c>
      <c r="D14" s="83">
        <v>1</v>
      </c>
      <c r="E14" s="136">
        <f>Custos_gráficos!G35</f>
        <v>364.26</v>
      </c>
      <c r="F14" s="138">
        <f>D14*E14</f>
        <v>364.26</v>
      </c>
    </row>
    <row r="15" spans="1:6" ht="15.75" thickBot="1" x14ac:dyDescent="0.3">
      <c r="A15" s="84"/>
      <c r="B15" s="85"/>
      <c r="C15" s="85"/>
      <c r="D15" s="85"/>
      <c r="E15" s="135" t="s">
        <v>60</v>
      </c>
      <c r="F15" s="283">
        <f>F14</f>
        <v>364.26</v>
      </c>
    </row>
    <row r="16" spans="1:6" x14ac:dyDescent="0.25">
      <c r="A16" s="176">
        <v>3</v>
      </c>
      <c r="B16" s="386" t="s">
        <v>55</v>
      </c>
      <c r="C16" s="386"/>
      <c r="D16" s="386"/>
      <c r="E16" s="386"/>
      <c r="F16" s="387"/>
    </row>
    <row r="17" spans="1:12" x14ac:dyDescent="0.25">
      <c r="A17" s="177" t="s">
        <v>57</v>
      </c>
      <c r="B17" s="172" t="s">
        <v>92</v>
      </c>
      <c r="C17" s="173" t="s">
        <v>15</v>
      </c>
      <c r="D17" s="174">
        <v>6</v>
      </c>
      <c r="E17" s="175">
        <f>CPU!H23</f>
        <v>1912.449985906137</v>
      </c>
      <c r="F17" s="178">
        <f>D17*E17</f>
        <v>11474.699915436822</v>
      </c>
    </row>
    <row r="18" spans="1:12" ht="17.25" customHeight="1" thickBot="1" x14ac:dyDescent="0.3">
      <c r="A18" s="179" t="s">
        <v>188</v>
      </c>
      <c r="B18" s="180" t="s">
        <v>93</v>
      </c>
      <c r="C18" s="181" t="s">
        <v>15</v>
      </c>
      <c r="D18" s="182">
        <v>1</v>
      </c>
      <c r="E18" s="183">
        <f>CPU!H46</f>
        <v>1949.436385906137</v>
      </c>
      <c r="F18" s="184">
        <f>D18*E18</f>
        <v>1949.436385906137</v>
      </c>
    </row>
    <row r="19" spans="1:12" ht="15.75" thickBot="1" x14ac:dyDescent="0.3">
      <c r="A19" s="398"/>
      <c r="B19" s="399"/>
      <c r="C19" s="399"/>
      <c r="D19" s="400"/>
      <c r="E19" s="189" t="s">
        <v>60</v>
      </c>
      <c r="F19" s="187">
        <f>F18+F17</f>
        <v>13424.13630134296</v>
      </c>
    </row>
    <row r="20" spans="1:12" ht="15.75" thickBot="1" x14ac:dyDescent="0.3">
      <c r="A20" s="401"/>
      <c r="B20" s="402"/>
      <c r="C20" s="402"/>
      <c r="D20" s="403"/>
      <c r="E20" s="189" t="s">
        <v>34</v>
      </c>
      <c r="F20" s="188">
        <f>F12+F15+F19</f>
        <v>32100.306301342956</v>
      </c>
      <c r="L20" t="s">
        <v>94</v>
      </c>
    </row>
    <row r="21" spans="1:12" ht="33.75" customHeight="1" thickBot="1" x14ac:dyDescent="0.3">
      <c r="A21" s="382"/>
      <c r="B21" s="383"/>
      <c r="C21" s="383"/>
      <c r="D21" s="383"/>
      <c r="E21" s="186" t="s">
        <v>83</v>
      </c>
      <c r="F21" s="185">
        <f>F20*(1+F4)</f>
        <v>40035.502019034939</v>
      </c>
    </row>
  </sheetData>
  <mergeCells count="14">
    <mergeCell ref="A4:D4"/>
    <mergeCell ref="A5:F5"/>
    <mergeCell ref="A21:D21"/>
    <mergeCell ref="B9:F9"/>
    <mergeCell ref="B16:F16"/>
    <mergeCell ref="B13:F13"/>
    <mergeCell ref="A6:F6"/>
    <mergeCell ref="A7:A8"/>
    <mergeCell ref="B7:B8"/>
    <mergeCell ref="C7:C8"/>
    <mergeCell ref="D7:D8"/>
    <mergeCell ref="E7:F7"/>
    <mergeCell ref="A19:D19"/>
    <mergeCell ref="A20:D20"/>
  </mergeCells>
  <pageMargins left="0.511811024" right="0.511811024" top="0.78740157499999996" bottom="0.78740157499999996" header="0.31496062000000002" footer="0.31496062000000002"/>
  <pageSetup paperSize="9" orientation="landscape" r:id="rId1"/>
  <colBreaks count="1" manualBreakCount="1">
    <brk id="6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autoPict="0" r:id="rId5">
            <anchor moveWithCells="1" sizeWithCells="1">
              <from>
                <xdr:col>0</xdr:col>
                <xdr:colOff>57150</xdr:colOff>
                <xdr:row>0</xdr:row>
                <xdr:rowOff>133350</xdr:rowOff>
              </from>
              <to>
                <xdr:col>1</xdr:col>
                <xdr:colOff>1314450</xdr:colOff>
                <xdr:row>3</xdr:row>
                <xdr:rowOff>0</xdr:rowOff>
              </to>
            </anchor>
          </objectPr>
        </oleObject>
      </mc:Choice>
      <mc:Fallback>
        <oleObject progId="MSPhotoEd.3"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view="pageBreakPreview" topLeftCell="A76" zoomScale="115" zoomScaleNormal="100" zoomScaleSheetLayoutView="115" workbookViewId="0">
      <selection activeCell="J12" sqref="J12"/>
    </sheetView>
  </sheetViews>
  <sheetFormatPr defaultRowHeight="15" x14ac:dyDescent="0.25"/>
  <cols>
    <col min="1" max="1" width="30.5703125" customWidth="1"/>
    <col min="2" max="2" width="10.28515625" customWidth="1"/>
    <col min="3" max="3" width="10.140625" customWidth="1"/>
    <col min="4" max="4" width="3.7109375" customWidth="1"/>
    <col min="5" max="5" width="4.5703125" customWidth="1"/>
    <col min="6" max="6" width="6.7109375" customWidth="1"/>
    <col min="7" max="7" width="11" customWidth="1"/>
    <col min="8" max="8" width="11.140625" customWidth="1"/>
    <col min="9" max="9" width="15.7109375" customWidth="1"/>
    <col min="10" max="10" width="12.5703125" customWidth="1"/>
    <col min="11" max="11" width="10.42578125" customWidth="1"/>
    <col min="12" max="12" width="10.140625" customWidth="1"/>
  </cols>
  <sheetData>
    <row r="1" spans="1:8" ht="28.5" customHeight="1" thickBot="1" x14ac:dyDescent="0.3">
      <c r="A1" s="427" t="s">
        <v>203</v>
      </c>
      <c r="B1" s="428"/>
      <c r="C1" s="428"/>
      <c r="D1" s="428"/>
      <c r="E1" s="428"/>
      <c r="F1" s="428"/>
      <c r="G1" s="70" t="s">
        <v>0</v>
      </c>
      <c r="H1" s="71" t="s">
        <v>15</v>
      </c>
    </row>
    <row r="2" spans="1:8" x14ac:dyDescent="0.25">
      <c r="A2" s="406" t="s">
        <v>1</v>
      </c>
      <c r="B2" s="407"/>
      <c r="C2" s="407"/>
      <c r="D2" s="407"/>
      <c r="E2" s="407"/>
      <c r="F2" s="407"/>
      <c r="G2" s="407"/>
      <c r="H2" s="408"/>
    </row>
    <row r="3" spans="1:8" x14ac:dyDescent="0.25">
      <c r="A3" s="10" t="s">
        <v>2</v>
      </c>
      <c r="B3" s="1" t="s">
        <v>3</v>
      </c>
      <c r="C3" s="2" t="s">
        <v>14</v>
      </c>
      <c r="D3" s="3"/>
      <c r="E3" s="3"/>
      <c r="F3" s="4"/>
      <c r="G3" s="4" t="s">
        <v>8</v>
      </c>
      <c r="H3" s="11" t="s">
        <v>5</v>
      </c>
    </row>
    <row r="4" spans="1:8" x14ac:dyDescent="0.25">
      <c r="A4" s="10" t="s">
        <v>90</v>
      </c>
      <c r="B4" s="1" t="s">
        <v>15</v>
      </c>
      <c r="C4" s="29">
        <v>8.0000000000000004E-4</v>
      </c>
      <c r="D4" s="3"/>
      <c r="E4" s="3"/>
      <c r="F4" s="4"/>
      <c r="G4" s="109">
        <v>14830</v>
      </c>
      <c r="H4" s="30">
        <f>C4*G4</f>
        <v>11.864000000000001</v>
      </c>
    </row>
    <row r="5" spans="1:8" x14ac:dyDescent="0.25">
      <c r="A5" s="10" t="s">
        <v>16</v>
      </c>
      <c r="B5" s="1" t="s">
        <v>15</v>
      </c>
      <c r="C5" s="348">
        <v>1.6000000000000001E-3</v>
      </c>
      <c r="D5" s="3"/>
      <c r="E5" s="3"/>
      <c r="F5" s="4"/>
      <c r="G5" s="109">
        <v>1929.03</v>
      </c>
      <c r="H5" s="30">
        <f>C5*G5</f>
        <v>3.0864480000000003</v>
      </c>
    </row>
    <row r="6" spans="1:8" x14ac:dyDescent="0.25">
      <c r="A6" s="10"/>
      <c r="B6" s="1"/>
      <c r="C6" s="2"/>
      <c r="D6" s="3"/>
      <c r="E6" s="3"/>
      <c r="F6" s="4"/>
      <c r="G6" s="4"/>
      <c r="H6" s="11"/>
    </row>
    <row r="7" spans="1:8" ht="15.75" thickBot="1" x14ac:dyDescent="0.3">
      <c r="A7" s="14"/>
      <c r="B7" s="15"/>
      <c r="C7" s="16"/>
      <c r="D7" s="17"/>
      <c r="E7" s="17"/>
      <c r="F7" s="18"/>
      <c r="G7" s="18"/>
      <c r="H7" s="19"/>
    </row>
    <row r="8" spans="1:8" ht="15.75" thickBot="1" x14ac:dyDescent="0.3">
      <c r="A8" s="409" t="s">
        <v>6</v>
      </c>
      <c r="B8" s="410"/>
      <c r="C8" s="410"/>
      <c r="D8" s="410"/>
      <c r="E8" s="410"/>
      <c r="F8" s="410"/>
      <c r="G8" s="411"/>
      <c r="H8" s="20">
        <f>H4+H5</f>
        <v>14.950448000000002</v>
      </c>
    </row>
    <row r="9" spans="1:8" x14ac:dyDescent="0.25">
      <c r="A9" s="406" t="s">
        <v>7</v>
      </c>
      <c r="B9" s="407"/>
      <c r="C9" s="407"/>
      <c r="D9" s="407"/>
      <c r="E9" s="407"/>
      <c r="F9" s="407"/>
      <c r="G9" s="407"/>
      <c r="H9" s="408"/>
    </row>
    <row r="10" spans="1:8" x14ac:dyDescent="0.25">
      <c r="A10" s="10" t="s">
        <v>2</v>
      </c>
      <c r="B10" s="1" t="s">
        <v>3</v>
      </c>
      <c r="C10" s="2" t="s">
        <v>4</v>
      </c>
      <c r="D10" s="2"/>
      <c r="E10" s="2"/>
      <c r="F10" s="2"/>
      <c r="G10" s="1" t="s">
        <v>8</v>
      </c>
      <c r="H10" s="11" t="s">
        <v>5</v>
      </c>
    </row>
    <row r="11" spans="1:8" x14ac:dyDescent="0.25">
      <c r="A11" s="12"/>
      <c r="B11" s="5"/>
      <c r="C11" s="6"/>
      <c r="D11" s="7"/>
      <c r="E11" s="7"/>
      <c r="F11" s="7"/>
      <c r="G11" s="8"/>
      <c r="H11" s="13"/>
    </row>
    <row r="12" spans="1:8" ht="15.75" thickBot="1" x14ac:dyDescent="0.3">
      <c r="A12" s="21"/>
      <c r="B12" s="22"/>
      <c r="C12" s="23"/>
      <c r="D12" s="24"/>
      <c r="E12" s="24"/>
      <c r="F12" s="24"/>
      <c r="G12" s="25"/>
      <c r="H12" s="26"/>
    </row>
    <row r="13" spans="1:8" ht="15.75" thickBot="1" x14ac:dyDescent="0.3">
      <c r="A13" s="409" t="s">
        <v>6</v>
      </c>
      <c r="B13" s="410"/>
      <c r="C13" s="410"/>
      <c r="D13" s="410"/>
      <c r="E13" s="410"/>
      <c r="F13" s="410"/>
      <c r="G13" s="411"/>
      <c r="H13" s="20"/>
    </row>
    <row r="14" spans="1:8" x14ac:dyDescent="0.25">
      <c r="A14" s="412" t="s">
        <v>9</v>
      </c>
      <c r="B14" s="413"/>
      <c r="C14" s="413"/>
      <c r="D14" s="413"/>
      <c r="E14" s="413"/>
      <c r="F14" s="413"/>
      <c r="G14" s="413"/>
      <c r="H14" s="414"/>
    </row>
    <row r="15" spans="1:8" x14ac:dyDescent="0.25">
      <c r="A15" s="143" t="s">
        <v>2</v>
      </c>
      <c r="B15" s="144" t="s">
        <v>3</v>
      </c>
      <c r="C15" s="145" t="s">
        <v>4</v>
      </c>
      <c r="D15" s="145"/>
      <c r="E15" s="145"/>
      <c r="F15" s="145"/>
      <c r="G15" s="144" t="s">
        <v>8</v>
      </c>
      <c r="H15" s="146" t="s">
        <v>5</v>
      </c>
    </row>
    <row r="16" spans="1:8" x14ac:dyDescent="0.25">
      <c r="A16" s="147" t="s">
        <v>183</v>
      </c>
      <c r="B16" s="148" t="s">
        <v>13</v>
      </c>
      <c r="C16" s="159">
        <v>12</v>
      </c>
      <c r="D16" s="149"/>
      <c r="E16" s="149"/>
      <c r="F16" s="149"/>
      <c r="G16" s="232">
        <f>SINAPI!E3</f>
        <v>54.458483754512635</v>
      </c>
      <c r="H16" s="150">
        <f>C16*G16</f>
        <v>653.50180505415165</v>
      </c>
    </row>
    <row r="17" spans="1:8" x14ac:dyDescent="0.25">
      <c r="A17" s="147" t="s">
        <v>182</v>
      </c>
      <c r="B17" s="148" t="s">
        <v>13</v>
      </c>
      <c r="C17" s="159">
        <v>20</v>
      </c>
      <c r="D17" s="149"/>
      <c r="E17" s="149"/>
      <c r="F17" s="149"/>
      <c r="G17" s="232">
        <f>SINAPI!E4</f>
        <v>8.9440433212996382</v>
      </c>
      <c r="H17" s="150">
        <f>C17*G17</f>
        <v>178.88086642599276</v>
      </c>
    </row>
    <row r="18" spans="1:8" ht="15.75" thickBot="1" x14ac:dyDescent="0.3">
      <c r="A18" s="151"/>
      <c r="B18" s="152"/>
      <c r="C18" s="160"/>
      <c r="D18" s="153"/>
      <c r="E18" s="153"/>
      <c r="F18" s="153"/>
      <c r="G18" s="162"/>
      <c r="H18" s="154"/>
    </row>
    <row r="19" spans="1:8" ht="15.75" thickBot="1" x14ac:dyDescent="0.3">
      <c r="A19" s="409" t="s">
        <v>6</v>
      </c>
      <c r="B19" s="415"/>
      <c r="C19" s="415"/>
      <c r="D19" s="415"/>
      <c r="E19" s="415"/>
      <c r="F19" s="415"/>
      <c r="G19" s="416"/>
      <c r="H19" s="142">
        <f>SUM(H16:H18)</f>
        <v>832.38267148014438</v>
      </c>
    </row>
    <row r="20" spans="1:8" ht="15.75" thickBot="1" x14ac:dyDescent="0.3">
      <c r="A20" s="27" t="s">
        <v>89</v>
      </c>
      <c r="B20" s="157">
        <f>('Encargos Sociais'!C36)/100</f>
        <v>1.2795999999999998</v>
      </c>
      <c r="C20" s="417"/>
      <c r="D20" s="418"/>
      <c r="E20" s="419"/>
      <c r="F20" s="158"/>
      <c r="G20" s="141"/>
      <c r="H20" s="28">
        <f>((H16+H17)*B20)</f>
        <v>1065.1168664259926</v>
      </c>
    </row>
    <row r="21" spans="1:8" ht="15.75" thickBot="1" x14ac:dyDescent="0.3">
      <c r="A21" s="420" t="s">
        <v>10</v>
      </c>
      <c r="B21" s="421"/>
      <c r="C21" s="421"/>
      <c r="D21" s="421"/>
      <c r="E21" s="421"/>
      <c r="F21" s="421"/>
      <c r="G21" s="422"/>
      <c r="H21" s="28">
        <f>H19+H20</f>
        <v>1897.499537906137</v>
      </c>
    </row>
    <row r="22" spans="1:8" ht="15.75" thickBot="1" x14ac:dyDescent="0.3">
      <c r="A22" s="423" t="s">
        <v>11</v>
      </c>
      <c r="B22" s="424"/>
      <c r="C22" s="425"/>
      <c r="D22" s="425"/>
      <c r="E22" s="425"/>
      <c r="F22" s="425"/>
      <c r="G22" s="426"/>
      <c r="H22" s="155">
        <f>H8+H21</f>
        <v>1912.449985906137</v>
      </c>
    </row>
    <row r="23" spans="1:8" ht="15.75" thickBot="1" x14ac:dyDescent="0.3">
      <c r="A23" s="404" t="s">
        <v>12</v>
      </c>
      <c r="B23" s="405"/>
      <c r="C23" s="405"/>
      <c r="D23" s="405"/>
      <c r="E23" s="405"/>
      <c r="F23" s="405"/>
      <c r="G23" s="405"/>
      <c r="H23" s="9">
        <f>H22</f>
        <v>1912.449985906137</v>
      </c>
    </row>
    <row r="24" spans="1:8" ht="15.75" thickBot="1" x14ac:dyDescent="0.3"/>
    <row r="25" spans="1:8" ht="25.5" customHeight="1" thickBot="1" x14ac:dyDescent="0.3">
      <c r="A25" s="427" t="s">
        <v>204</v>
      </c>
      <c r="B25" s="428"/>
      <c r="C25" s="428"/>
      <c r="D25" s="428"/>
      <c r="E25" s="428"/>
      <c r="F25" s="428"/>
      <c r="G25" s="70" t="s">
        <v>0</v>
      </c>
      <c r="H25" s="71" t="s">
        <v>15</v>
      </c>
    </row>
    <row r="26" spans="1:8" x14ac:dyDescent="0.25">
      <c r="A26" s="406" t="s">
        <v>1</v>
      </c>
      <c r="B26" s="407"/>
      <c r="C26" s="407"/>
      <c r="D26" s="407"/>
      <c r="E26" s="407"/>
      <c r="F26" s="407"/>
      <c r="G26" s="407"/>
      <c r="H26" s="408"/>
    </row>
    <row r="27" spans="1:8" x14ac:dyDescent="0.25">
      <c r="A27" s="10" t="s">
        <v>2</v>
      </c>
      <c r="B27" s="1" t="s">
        <v>3</v>
      </c>
      <c r="C27" s="2" t="s">
        <v>14</v>
      </c>
      <c r="D27" s="3"/>
      <c r="E27" s="3"/>
      <c r="F27" s="4"/>
      <c r="G27" s="4" t="s">
        <v>8</v>
      </c>
      <c r="H27" s="11" t="s">
        <v>5</v>
      </c>
    </row>
    <row r="28" spans="1:8" x14ac:dyDescent="0.25">
      <c r="A28" s="10" t="s">
        <v>91</v>
      </c>
      <c r="B28" s="1" t="s">
        <v>15</v>
      </c>
      <c r="C28" s="29">
        <v>8.0000000000000004E-4</v>
      </c>
      <c r="D28" s="3"/>
      <c r="E28" s="3"/>
      <c r="F28" s="4"/>
      <c r="G28" s="109">
        <v>61063</v>
      </c>
      <c r="H28" s="30">
        <f>C28*G28</f>
        <v>48.8504</v>
      </c>
    </row>
    <row r="29" spans="1:8" x14ac:dyDescent="0.25">
      <c r="A29" s="10" t="s">
        <v>16</v>
      </c>
      <c r="B29" s="1" t="s">
        <v>15</v>
      </c>
      <c r="C29" s="348">
        <v>1.6000000000000001E-3</v>
      </c>
      <c r="D29" s="3"/>
      <c r="E29" s="3"/>
      <c r="F29" s="4"/>
      <c r="G29" s="109">
        <v>1929.03</v>
      </c>
      <c r="H29" s="30">
        <f>C29*G29</f>
        <v>3.0864480000000003</v>
      </c>
    </row>
    <row r="30" spans="1:8" x14ac:dyDescent="0.25">
      <c r="A30" s="10"/>
      <c r="B30" s="1"/>
      <c r="C30" s="2"/>
      <c r="D30" s="3"/>
      <c r="E30" s="3"/>
      <c r="F30" s="4"/>
      <c r="G30" s="4"/>
      <c r="H30" s="11"/>
    </row>
    <row r="31" spans="1:8" ht="15.75" thickBot="1" x14ac:dyDescent="0.3">
      <c r="A31" s="14"/>
      <c r="B31" s="15"/>
      <c r="C31" s="16"/>
      <c r="D31" s="17"/>
      <c r="E31" s="17"/>
      <c r="F31" s="18"/>
      <c r="G31" s="18"/>
      <c r="H31" s="19"/>
    </row>
    <row r="32" spans="1:8" ht="15.75" thickBot="1" x14ac:dyDescent="0.3">
      <c r="A32" s="409" t="s">
        <v>6</v>
      </c>
      <c r="B32" s="410"/>
      <c r="C32" s="410"/>
      <c r="D32" s="410"/>
      <c r="E32" s="410"/>
      <c r="F32" s="410"/>
      <c r="G32" s="411"/>
      <c r="H32" s="20">
        <f>H28+H29</f>
        <v>51.936847999999998</v>
      </c>
    </row>
    <row r="33" spans="1:8" x14ac:dyDescent="0.25">
      <c r="A33" s="406" t="s">
        <v>7</v>
      </c>
      <c r="B33" s="407"/>
      <c r="C33" s="407"/>
      <c r="D33" s="407"/>
      <c r="E33" s="407"/>
      <c r="F33" s="407"/>
      <c r="G33" s="407"/>
      <c r="H33" s="408"/>
    </row>
    <row r="34" spans="1:8" x14ac:dyDescent="0.25">
      <c r="A34" s="10" t="s">
        <v>2</v>
      </c>
      <c r="B34" s="1" t="s">
        <v>3</v>
      </c>
      <c r="C34" s="2" t="s">
        <v>4</v>
      </c>
      <c r="D34" s="2"/>
      <c r="E34" s="2"/>
      <c r="F34" s="2"/>
      <c r="G34" s="1" t="s">
        <v>8</v>
      </c>
      <c r="H34" s="11" t="s">
        <v>5</v>
      </c>
    </row>
    <row r="35" spans="1:8" x14ac:dyDescent="0.25">
      <c r="A35" s="12"/>
      <c r="B35" s="5"/>
      <c r="C35" s="6"/>
      <c r="D35" s="7"/>
      <c r="E35" s="7"/>
      <c r="F35" s="7"/>
      <c r="G35" s="8"/>
      <c r="H35" s="13"/>
    </row>
    <row r="36" spans="1:8" ht="15.75" thickBot="1" x14ac:dyDescent="0.3">
      <c r="A36" s="21"/>
      <c r="B36" s="22"/>
      <c r="C36" s="23"/>
      <c r="D36" s="24"/>
      <c r="E36" s="24"/>
      <c r="F36" s="24"/>
      <c r="G36" s="25"/>
      <c r="H36" s="26"/>
    </row>
    <row r="37" spans="1:8" ht="15.75" thickBot="1" x14ac:dyDescent="0.3">
      <c r="A37" s="409" t="s">
        <v>6</v>
      </c>
      <c r="B37" s="410"/>
      <c r="C37" s="410"/>
      <c r="D37" s="410"/>
      <c r="E37" s="410"/>
      <c r="F37" s="410"/>
      <c r="G37" s="411"/>
      <c r="H37" s="20"/>
    </row>
    <row r="38" spans="1:8" x14ac:dyDescent="0.25">
      <c r="A38" s="412" t="s">
        <v>9</v>
      </c>
      <c r="B38" s="413"/>
      <c r="C38" s="413"/>
      <c r="D38" s="413"/>
      <c r="E38" s="413"/>
      <c r="F38" s="413"/>
      <c r="G38" s="413"/>
      <c r="H38" s="414"/>
    </row>
    <row r="39" spans="1:8" x14ac:dyDescent="0.25">
      <c r="A39" s="143" t="s">
        <v>2</v>
      </c>
      <c r="B39" s="144" t="s">
        <v>3</v>
      </c>
      <c r="C39" s="145" t="s">
        <v>4</v>
      </c>
      <c r="D39" s="145"/>
      <c r="E39" s="145"/>
      <c r="F39" s="145"/>
      <c r="G39" s="144" t="s">
        <v>8</v>
      </c>
      <c r="H39" s="146" t="s">
        <v>5</v>
      </c>
    </row>
    <row r="40" spans="1:8" x14ac:dyDescent="0.25">
      <c r="A40" s="147" t="s">
        <v>17</v>
      </c>
      <c r="B40" s="148" t="s">
        <v>13</v>
      </c>
      <c r="C40" s="159">
        <v>12</v>
      </c>
      <c r="D40" s="149"/>
      <c r="E40" s="149"/>
      <c r="F40" s="149"/>
      <c r="G40" s="161">
        <f>SINAPI!E3</f>
        <v>54.458483754512635</v>
      </c>
      <c r="H40" s="150">
        <f>C40*G40</f>
        <v>653.50180505415165</v>
      </c>
    </row>
    <row r="41" spans="1:8" x14ac:dyDescent="0.25">
      <c r="A41" s="147" t="s">
        <v>18</v>
      </c>
      <c r="B41" s="148" t="s">
        <v>13</v>
      </c>
      <c r="C41" s="159">
        <v>20</v>
      </c>
      <c r="D41" s="149"/>
      <c r="E41" s="149"/>
      <c r="F41" s="149"/>
      <c r="G41" s="161">
        <f>SINAPI!E4</f>
        <v>8.9440433212996382</v>
      </c>
      <c r="H41" s="150">
        <f>C41*G41</f>
        <v>178.88086642599276</v>
      </c>
    </row>
    <row r="42" spans="1:8" ht="15.75" thickBot="1" x14ac:dyDescent="0.3">
      <c r="A42" s="409" t="s">
        <v>6</v>
      </c>
      <c r="B42" s="415"/>
      <c r="C42" s="415"/>
      <c r="D42" s="415"/>
      <c r="E42" s="415"/>
      <c r="F42" s="415"/>
      <c r="G42" s="416"/>
      <c r="H42" s="142">
        <f>SUM(H40:H41)</f>
        <v>832.38267148014438</v>
      </c>
    </row>
    <row r="43" spans="1:8" ht="15.75" thickBot="1" x14ac:dyDescent="0.3">
      <c r="A43" s="27" t="s">
        <v>89</v>
      </c>
      <c r="B43" s="157">
        <f>('Encargos Sociais'!C36)/100</f>
        <v>1.2795999999999998</v>
      </c>
      <c r="C43" s="417"/>
      <c r="D43" s="418"/>
      <c r="E43" s="419"/>
      <c r="F43" s="158"/>
      <c r="G43" s="141"/>
      <c r="H43" s="28">
        <f>(H40+H41)*B43</f>
        <v>1065.1168664259926</v>
      </c>
    </row>
    <row r="44" spans="1:8" ht="15.75" thickBot="1" x14ac:dyDescent="0.3">
      <c r="A44" s="420" t="s">
        <v>10</v>
      </c>
      <c r="B44" s="421"/>
      <c r="C44" s="421"/>
      <c r="D44" s="421"/>
      <c r="E44" s="421"/>
      <c r="F44" s="421"/>
      <c r="G44" s="422"/>
      <c r="H44" s="28">
        <f>H42+H43</f>
        <v>1897.499537906137</v>
      </c>
    </row>
    <row r="45" spans="1:8" ht="15.75" thickBot="1" x14ac:dyDescent="0.3">
      <c r="A45" s="423" t="s">
        <v>11</v>
      </c>
      <c r="B45" s="424"/>
      <c r="C45" s="425"/>
      <c r="D45" s="425"/>
      <c r="E45" s="425"/>
      <c r="F45" s="425"/>
      <c r="G45" s="426"/>
      <c r="H45" s="155">
        <f>H32+H44</f>
        <v>1949.436385906137</v>
      </c>
    </row>
    <row r="46" spans="1:8" ht="15.75" thickBot="1" x14ac:dyDescent="0.3">
      <c r="A46" s="404" t="s">
        <v>12</v>
      </c>
      <c r="B46" s="405"/>
      <c r="C46" s="405"/>
      <c r="D46" s="405"/>
      <c r="E46" s="405"/>
      <c r="F46" s="405"/>
      <c r="G46" s="405"/>
      <c r="H46" s="9">
        <f>H45</f>
        <v>1949.436385906137</v>
      </c>
    </row>
    <row r="47" spans="1:8" ht="57.75" customHeight="1" thickBot="1" x14ac:dyDescent="0.3"/>
    <row r="48" spans="1:8" ht="15.75" thickBot="1" x14ac:dyDescent="0.3">
      <c r="A48" s="427" t="s">
        <v>179</v>
      </c>
      <c r="B48" s="428"/>
      <c r="C48" s="428"/>
      <c r="D48" s="428"/>
      <c r="E48" s="428"/>
      <c r="F48" s="428"/>
      <c r="G48" s="70" t="s">
        <v>0</v>
      </c>
      <c r="H48" s="71" t="s">
        <v>15</v>
      </c>
    </row>
    <row r="49" spans="1:10" x14ac:dyDescent="0.25">
      <c r="A49" s="406" t="s">
        <v>1</v>
      </c>
      <c r="B49" s="407"/>
      <c r="C49" s="407"/>
      <c r="D49" s="407"/>
      <c r="E49" s="407"/>
      <c r="F49" s="407"/>
      <c r="G49" s="407"/>
      <c r="H49" s="408"/>
      <c r="I49" s="167"/>
      <c r="J49" s="167"/>
    </row>
    <row r="50" spans="1:10" x14ac:dyDescent="0.25">
      <c r="A50" s="10" t="s">
        <v>2</v>
      </c>
      <c r="B50" s="1" t="s">
        <v>3</v>
      </c>
      <c r="C50" s="2" t="s">
        <v>14</v>
      </c>
      <c r="D50" s="3"/>
      <c r="E50" s="3"/>
      <c r="F50" s="4"/>
      <c r="G50" s="4" t="s">
        <v>8</v>
      </c>
      <c r="H50" s="11" t="s">
        <v>5</v>
      </c>
      <c r="I50" s="167"/>
      <c r="J50" s="167"/>
    </row>
    <row r="51" spans="1:10" x14ac:dyDescent="0.25">
      <c r="A51" s="10" t="s">
        <v>178</v>
      </c>
      <c r="B51" s="1" t="s">
        <v>15</v>
      </c>
      <c r="C51" s="29">
        <v>0.25</v>
      </c>
      <c r="D51" s="3"/>
      <c r="E51" s="3"/>
      <c r="F51" s="4"/>
      <c r="G51" s="109">
        <v>42.9</v>
      </c>
      <c r="H51" s="30">
        <f>C51*G51</f>
        <v>10.725</v>
      </c>
      <c r="I51" s="167"/>
      <c r="J51" s="167"/>
    </row>
    <row r="52" spans="1:10" x14ac:dyDescent="0.25">
      <c r="A52" s="10" t="s">
        <v>181</v>
      </c>
      <c r="B52" s="1" t="s">
        <v>15</v>
      </c>
      <c r="C52" s="348">
        <v>0.1</v>
      </c>
      <c r="D52" s="3"/>
      <c r="E52" s="3"/>
      <c r="F52" s="4"/>
      <c r="G52" s="109">
        <v>14.17</v>
      </c>
      <c r="H52" s="30">
        <f>C52*G52</f>
        <v>1.417</v>
      </c>
      <c r="I52" s="167"/>
      <c r="J52" s="167"/>
    </row>
    <row r="53" spans="1:10" x14ac:dyDescent="0.25">
      <c r="A53" s="10"/>
      <c r="B53" s="1"/>
      <c r="C53" s="2"/>
      <c r="D53" s="3"/>
      <c r="E53" s="3"/>
      <c r="F53" s="4"/>
      <c r="G53" s="4"/>
      <c r="H53" s="11"/>
      <c r="I53" s="167"/>
      <c r="J53" s="167"/>
    </row>
    <row r="54" spans="1:10" ht="15.75" thickBot="1" x14ac:dyDescent="0.3">
      <c r="A54" s="14"/>
      <c r="B54" s="15"/>
      <c r="C54" s="16"/>
      <c r="D54" s="17"/>
      <c r="E54" s="17"/>
      <c r="F54" s="18"/>
      <c r="G54" s="18"/>
      <c r="H54" s="19"/>
      <c r="I54" s="167"/>
      <c r="J54" s="167"/>
    </row>
    <row r="55" spans="1:10" ht="15.75" thickBot="1" x14ac:dyDescent="0.3">
      <c r="A55" s="409" t="s">
        <v>6</v>
      </c>
      <c r="B55" s="410"/>
      <c r="C55" s="410"/>
      <c r="D55" s="410"/>
      <c r="E55" s="410"/>
      <c r="F55" s="410"/>
      <c r="G55" s="411"/>
      <c r="H55" s="20">
        <f>H51+H52</f>
        <v>12.141999999999999</v>
      </c>
      <c r="I55" s="167"/>
      <c r="J55" s="167"/>
    </row>
    <row r="56" spans="1:10" x14ac:dyDescent="0.25">
      <c r="A56" s="406" t="s">
        <v>7</v>
      </c>
      <c r="B56" s="407"/>
      <c r="C56" s="407"/>
      <c r="D56" s="407"/>
      <c r="E56" s="407"/>
      <c r="F56" s="407"/>
      <c r="G56" s="407"/>
      <c r="H56" s="408"/>
      <c r="I56" s="167"/>
      <c r="J56" s="167"/>
    </row>
    <row r="57" spans="1:10" x14ac:dyDescent="0.25">
      <c r="A57" s="10" t="s">
        <v>2</v>
      </c>
      <c r="B57" s="1" t="s">
        <v>3</v>
      </c>
      <c r="C57" s="2" t="s">
        <v>4</v>
      </c>
      <c r="D57" s="2"/>
      <c r="E57" s="2"/>
      <c r="F57" s="2"/>
      <c r="G57" s="1" t="s">
        <v>8</v>
      </c>
      <c r="H57" s="11" t="s">
        <v>5</v>
      </c>
      <c r="I57" s="167"/>
      <c r="J57" s="167"/>
    </row>
    <row r="58" spans="1:10" x14ac:dyDescent="0.25">
      <c r="A58" s="12"/>
      <c r="B58" s="5"/>
      <c r="C58" s="6"/>
      <c r="D58" s="7"/>
      <c r="E58" s="7"/>
      <c r="F58" s="7"/>
      <c r="G58" s="8"/>
      <c r="H58" s="13"/>
      <c r="I58" s="167"/>
      <c r="J58" s="167"/>
    </row>
    <row r="59" spans="1:10" ht="15.75" thickBot="1" x14ac:dyDescent="0.3">
      <c r="A59" s="21"/>
      <c r="B59" s="22"/>
      <c r="C59" s="23"/>
      <c r="D59" s="24"/>
      <c r="E59" s="24"/>
      <c r="F59" s="24"/>
      <c r="G59" s="25"/>
      <c r="H59" s="26"/>
      <c r="I59" s="167"/>
      <c r="J59" s="167"/>
    </row>
    <row r="60" spans="1:10" ht="15.75" thickBot="1" x14ac:dyDescent="0.3">
      <c r="A60" s="409" t="s">
        <v>6</v>
      </c>
      <c r="B60" s="410"/>
      <c r="C60" s="410"/>
      <c r="D60" s="410"/>
      <c r="E60" s="410"/>
      <c r="F60" s="410"/>
      <c r="G60" s="411"/>
      <c r="H60" s="20"/>
      <c r="I60" s="167"/>
      <c r="J60" s="167"/>
    </row>
    <row r="61" spans="1:10" x14ac:dyDescent="0.25">
      <c r="A61" s="412" t="s">
        <v>9</v>
      </c>
      <c r="B61" s="413"/>
      <c r="C61" s="413"/>
      <c r="D61" s="413"/>
      <c r="E61" s="413"/>
      <c r="F61" s="413"/>
      <c r="G61" s="413"/>
      <c r="H61" s="414"/>
      <c r="I61" s="167"/>
      <c r="J61" s="167"/>
    </row>
    <row r="62" spans="1:10" x14ac:dyDescent="0.25">
      <c r="A62" s="143" t="s">
        <v>2</v>
      </c>
      <c r="B62" s="144" t="s">
        <v>3</v>
      </c>
      <c r="C62" s="145" t="s">
        <v>4</v>
      </c>
      <c r="D62" s="145"/>
      <c r="E62" s="145"/>
      <c r="F62" s="145"/>
      <c r="G62" s="144" t="s">
        <v>8</v>
      </c>
      <c r="H62" s="146" t="s">
        <v>5</v>
      </c>
      <c r="I62" s="167"/>
      <c r="J62" s="167"/>
    </row>
    <row r="63" spans="1:10" x14ac:dyDescent="0.25">
      <c r="A63" s="147"/>
      <c r="B63" s="148"/>
      <c r="C63" s="159"/>
      <c r="D63" s="149"/>
      <c r="E63" s="149"/>
      <c r="F63" s="149"/>
      <c r="G63" s="161"/>
      <c r="H63" s="150"/>
      <c r="I63" s="167"/>
      <c r="J63" s="167"/>
    </row>
    <row r="64" spans="1:10" x14ac:dyDescent="0.25">
      <c r="A64" s="147"/>
      <c r="B64" s="148"/>
      <c r="C64" s="159"/>
      <c r="D64" s="149"/>
      <c r="E64" s="149"/>
      <c r="F64" s="149"/>
      <c r="G64" s="161"/>
      <c r="H64" s="150"/>
      <c r="I64" s="167"/>
      <c r="J64" s="167"/>
    </row>
    <row r="65" spans="1:10" x14ac:dyDescent="0.25">
      <c r="A65" s="147"/>
      <c r="B65" s="148"/>
      <c r="C65" s="159"/>
      <c r="D65" s="149"/>
      <c r="E65" s="149"/>
      <c r="F65" s="149"/>
      <c r="G65" s="161"/>
      <c r="H65" s="150"/>
      <c r="I65" s="167"/>
      <c r="J65" s="167"/>
    </row>
    <row r="66" spans="1:10" ht="15.75" thickBot="1" x14ac:dyDescent="0.3">
      <c r="A66" s="151"/>
      <c r="B66" s="152"/>
      <c r="C66" s="160"/>
      <c r="D66" s="153"/>
      <c r="E66" s="153"/>
      <c r="F66" s="153"/>
      <c r="G66" s="162"/>
      <c r="H66" s="154"/>
      <c r="I66" s="169"/>
    </row>
    <row r="67" spans="1:10" ht="15.75" thickBot="1" x14ac:dyDescent="0.3">
      <c r="A67" s="409" t="s">
        <v>6</v>
      </c>
      <c r="B67" s="415"/>
      <c r="C67" s="415"/>
      <c r="D67" s="415"/>
      <c r="E67" s="415"/>
      <c r="F67" s="415"/>
      <c r="G67" s="416"/>
      <c r="H67" s="142">
        <f>SUM(H63:H66)</f>
        <v>0</v>
      </c>
    </row>
    <row r="68" spans="1:10" ht="15.75" thickBot="1" x14ac:dyDescent="0.3">
      <c r="A68" s="27" t="s">
        <v>89</v>
      </c>
      <c r="B68" s="157"/>
      <c r="C68" s="417"/>
      <c r="D68" s="418"/>
      <c r="E68" s="419"/>
      <c r="F68" s="158"/>
      <c r="G68" s="141"/>
      <c r="H68" s="28">
        <f>(H63*F68)+((H64+H65+H66)*B68)</f>
        <v>0</v>
      </c>
    </row>
    <row r="69" spans="1:10" ht="15.75" thickBot="1" x14ac:dyDescent="0.3">
      <c r="A69" s="420" t="s">
        <v>10</v>
      </c>
      <c r="B69" s="421"/>
      <c r="C69" s="421"/>
      <c r="D69" s="421"/>
      <c r="E69" s="421"/>
      <c r="F69" s="421"/>
      <c r="G69" s="422"/>
      <c r="H69" s="28">
        <f>H67+H68</f>
        <v>0</v>
      </c>
    </row>
    <row r="70" spans="1:10" ht="15.75" thickBot="1" x14ac:dyDescent="0.3">
      <c r="A70" s="423" t="s">
        <v>11</v>
      </c>
      <c r="B70" s="424"/>
      <c r="C70" s="425"/>
      <c r="D70" s="425"/>
      <c r="E70" s="425"/>
      <c r="F70" s="425"/>
      <c r="G70" s="426"/>
      <c r="H70" s="155">
        <f>H55+H69</f>
        <v>12.141999999999999</v>
      </c>
    </row>
    <row r="71" spans="1:10" ht="15.75" thickBot="1" x14ac:dyDescent="0.3">
      <c r="A71" s="404" t="s">
        <v>12</v>
      </c>
      <c r="B71" s="405"/>
      <c r="C71" s="405"/>
      <c r="D71" s="405"/>
      <c r="E71" s="405"/>
      <c r="F71" s="405"/>
      <c r="G71" s="405"/>
      <c r="H71" s="9">
        <f>H70</f>
        <v>12.141999999999999</v>
      </c>
    </row>
    <row r="72" spans="1:10" ht="15.75" thickBot="1" x14ac:dyDescent="0.3"/>
    <row r="73" spans="1:10" ht="15.75" thickBot="1" x14ac:dyDescent="0.3">
      <c r="A73" s="427" t="s">
        <v>180</v>
      </c>
      <c r="B73" s="428"/>
      <c r="C73" s="428"/>
      <c r="D73" s="428"/>
      <c r="E73" s="428"/>
      <c r="F73" s="428"/>
      <c r="G73" s="70" t="s">
        <v>0</v>
      </c>
      <c r="H73" s="71" t="s">
        <v>15</v>
      </c>
    </row>
    <row r="74" spans="1:10" x14ac:dyDescent="0.25">
      <c r="A74" s="406" t="s">
        <v>1</v>
      </c>
      <c r="B74" s="407"/>
      <c r="C74" s="407"/>
      <c r="D74" s="407"/>
      <c r="E74" s="407"/>
      <c r="F74" s="407"/>
      <c r="G74" s="407"/>
      <c r="H74" s="408"/>
    </row>
    <row r="75" spans="1:10" x14ac:dyDescent="0.25">
      <c r="A75" s="10" t="s">
        <v>2</v>
      </c>
      <c r="B75" s="1" t="s">
        <v>3</v>
      </c>
      <c r="C75" s="2" t="s">
        <v>14</v>
      </c>
      <c r="D75" s="3"/>
      <c r="E75" s="3"/>
      <c r="F75" s="4"/>
      <c r="G75" s="4" t="s">
        <v>8</v>
      </c>
      <c r="H75" s="11" t="s">
        <v>5</v>
      </c>
    </row>
    <row r="76" spans="1:10" x14ac:dyDescent="0.25">
      <c r="A76" s="10" t="s">
        <v>178</v>
      </c>
      <c r="B76" s="1" t="s">
        <v>15</v>
      </c>
      <c r="C76" s="29">
        <v>2</v>
      </c>
      <c r="D76" s="3"/>
      <c r="E76" s="3"/>
      <c r="F76" s="4"/>
      <c r="G76" s="109">
        <v>42.9</v>
      </c>
      <c r="H76" s="30">
        <f>C76*G76</f>
        <v>85.8</v>
      </c>
    </row>
    <row r="77" spans="1:10" x14ac:dyDescent="0.25">
      <c r="A77" s="10" t="s">
        <v>181</v>
      </c>
      <c r="B77" s="1" t="s">
        <v>15</v>
      </c>
      <c r="C77" s="348">
        <v>0.8</v>
      </c>
      <c r="D77" s="3"/>
      <c r="E77" s="3"/>
      <c r="F77" s="4"/>
      <c r="G77" s="109">
        <v>14.17</v>
      </c>
      <c r="H77" s="30">
        <f>C77*G77</f>
        <v>11.336</v>
      </c>
    </row>
    <row r="78" spans="1:10" x14ac:dyDescent="0.25">
      <c r="A78" s="10"/>
      <c r="B78" s="1"/>
      <c r="C78" s="2"/>
      <c r="D78" s="3"/>
      <c r="E78" s="3"/>
      <c r="F78" s="4"/>
      <c r="G78" s="4"/>
      <c r="H78" s="11"/>
    </row>
    <row r="79" spans="1:10" ht="15.75" thickBot="1" x14ac:dyDescent="0.3">
      <c r="A79" s="14"/>
      <c r="B79" s="15"/>
      <c r="C79" s="16"/>
      <c r="D79" s="17"/>
      <c r="E79" s="17"/>
      <c r="F79" s="18"/>
      <c r="G79" s="18"/>
      <c r="H79" s="19"/>
    </row>
    <row r="80" spans="1:10" ht="15.75" thickBot="1" x14ac:dyDescent="0.3">
      <c r="A80" s="409" t="s">
        <v>6</v>
      </c>
      <c r="B80" s="410"/>
      <c r="C80" s="410"/>
      <c r="D80" s="410"/>
      <c r="E80" s="410"/>
      <c r="F80" s="410"/>
      <c r="G80" s="411"/>
      <c r="H80" s="20">
        <f>H76+H77</f>
        <v>97.135999999999996</v>
      </c>
    </row>
    <row r="81" spans="1:8" x14ac:dyDescent="0.25">
      <c r="A81" s="406" t="s">
        <v>7</v>
      </c>
      <c r="B81" s="407"/>
      <c r="C81" s="407"/>
      <c r="D81" s="407"/>
      <c r="E81" s="407"/>
      <c r="F81" s="407"/>
      <c r="G81" s="407"/>
      <c r="H81" s="408"/>
    </row>
    <row r="82" spans="1:8" x14ac:dyDescent="0.25">
      <c r="A82" s="10" t="s">
        <v>2</v>
      </c>
      <c r="B82" s="1" t="s">
        <v>3</v>
      </c>
      <c r="C82" s="2" t="s">
        <v>4</v>
      </c>
      <c r="D82" s="2"/>
      <c r="E82" s="2"/>
      <c r="F82" s="2"/>
      <c r="G82" s="1" t="s">
        <v>8</v>
      </c>
      <c r="H82" s="11" t="s">
        <v>5</v>
      </c>
    </row>
    <row r="83" spans="1:8" x14ac:dyDescent="0.25">
      <c r="A83" s="12"/>
      <c r="B83" s="5"/>
      <c r="C83" s="6"/>
      <c r="D83" s="7"/>
      <c r="E83" s="7"/>
      <c r="F83" s="7"/>
      <c r="G83" s="8"/>
      <c r="H83" s="13"/>
    </row>
    <row r="84" spans="1:8" ht="15.75" thickBot="1" x14ac:dyDescent="0.3">
      <c r="A84" s="21"/>
      <c r="B84" s="22"/>
      <c r="C84" s="23"/>
      <c r="D84" s="24"/>
      <c r="E84" s="24"/>
      <c r="F84" s="24"/>
      <c r="G84" s="25"/>
      <c r="H84" s="26"/>
    </row>
    <row r="85" spans="1:8" ht="15.75" thickBot="1" x14ac:dyDescent="0.3">
      <c r="A85" s="409" t="s">
        <v>6</v>
      </c>
      <c r="B85" s="410"/>
      <c r="C85" s="410"/>
      <c r="D85" s="410"/>
      <c r="E85" s="410"/>
      <c r="F85" s="410"/>
      <c r="G85" s="411"/>
      <c r="H85" s="20"/>
    </row>
    <row r="86" spans="1:8" x14ac:dyDescent="0.25">
      <c r="A86" s="412" t="s">
        <v>9</v>
      </c>
      <c r="B86" s="413"/>
      <c r="C86" s="413"/>
      <c r="D86" s="413"/>
      <c r="E86" s="413"/>
      <c r="F86" s="413"/>
      <c r="G86" s="413"/>
      <c r="H86" s="414"/>
    </row>
    <row r="87" spans="1:8" x14ac:dyDescent="0.25">
      <c r="A87" s="143" t="s">
        <v>2</v>
      </c>
      <c r="B87" s="144" t="s">
        <v>3</v>
      </c>
      <c r="C87" s="145" t="s">
        <v>4</v>
      </c>
      <c r="D87" s="145"/>
      <c r="E87" s="145"/>
      <c r="F87" s="145"/>
      <c r="G87" s="144" t="s">
        <v>8</v>
      </c>
      <c r="H87" s="146" t="s">
        <v>5</v>
      </c>
    </row>
    <row r="88" spans="1:8" x14ac:dyDescent="0.25">
      <c r="A88" s="147"/>
      <c r="B88" s="148"/>
      <c r="C88" s="159"/>
      <c r="D88" s="149"/>
      <c r="E88" s="149"/>
      <c r="F88" s="149"/>
      <c r="G88" s="161"/>
      <c r="H88" s="150"/>
    </row>
    <row r="89" spans="1:8" x14ac:dyDescent="0.25">
      <c r="A89" s="147"/>
      <c r="B89" s="148"/>
      <c r="C89" s="159"/>
      <c r="D89" s="149"/>
      <c r="E89" s="149"/>
      <c r="F89" s="149"/>
      <c r="G89" s="161"/>
      <c r="H89" s="150"/>
    </row>
    <row r="90" spans="1:8" x14ac:dyDescent="0.25">
      <c r="A90" s="147"/>
      <c r="B90" s="148"/>
      <c r="C90" s="159"/>
      <c r="D90" s="149"/>
      <c r="E90" s="149"/>
      <c r="F90" s="149"/>
      <c r="G90" s="161"/>
      <c r="H90" s="150"/>
    </row>
    <row r="91" spans="1:8" ht="15.75" thickBot="1" x14ac:dyDescent="0.3">
      <c r="A91" s="151"/>
      <c r="B91" s="152"/>
      <c r="C91" s="160"/>
      <c r="D91" s="153"/>
      <c r="E91" s="153"/>
      <c r="F91" s="153"/>
      <c r="G91" s="162"/>
      <c r="H91" s="154"/>
    </row>
    <row r="92" spans="1:8" ht="15.75" thickBot="1" x14ac:dyDescent="0.3">
      <c r="A92" s="409" t="s">
        <v>6</v>
      </c>
      <c r="B92" s="415"/>
      <c r="C92" s="415"/>
      <c r="D92" s="415"/>
      <c r="E92" s="415"/>
      <c r="F92" s="415"/>
      <c r="G92" s="416"/>
      <c r="H92" s="142">
        <f>SUM(H88:H91)</f>
        <v>0</v>
      </c>
    </row>
    <row r="93" spans="1:8" ht="15.75" thickBot="1" x14ac:dyDescent="0.3">
      <c r="A93" s="27" t="s">
        <v>89</v>
      </c>
      <c r="B93" s="157"/>
      <c r="C93" s="417"/>
      <c r="D93" s="418"/>
      <c r="E93" s="419"/>
      <c r="F93" s="158"/>
      <c r="G93" s="141"/>
      <c r="H93" s="28">
        <f>(H88*F93)+((H89+H90+H91)*B93)</f>
        <v>0</v>
      </c>
    </row>
    <row r="94" spans="1:8" ht="15.75" thickBot="1" x14ac:dyDescent="0.3">
      <c r="A94" s="420" t="s">
        <v>10</v>
      </c>
      <c r="B94" s="421"/>
      <c r="C94" s="421"/>
      <c r="D94" s="421"/>
      <c r="E94" s="421"/>
      <c r="F94" s="421"/>
      <c r="G94" s="422"/>
      <c r="H94" s="28">
        <f>H92+H93</f>
        <v>0</v>
      </c>
    </row>
    <row r="95" spans="1:8" ht="15.75" thickBot="1" x14ac:dyDescent="0.3">
      <c r="A95" s="423" t="s">
        <v>11</v>
      </c>
      <c r="B95" s="424"/>
      <c r="C95" s="425"/>
      <c r="D95" s="425"/>
      <c r="E95" s="425"/>
      <c r="F95" s="425"/>
      <c r="G95" s="426"/>
      <c r="H95" s="155">
        <f>H80+H94</f>
        <v>97.135999999999996</v>
      </c>
    </row>
    <row r="96" spans="1:8" ht="15.75" thickBot="1" x14ac:dyDescent="0.3">
      <c r="A96" s="404" t="s">
        <v>12</v>
      </c>
      <c r="B96" s="405"/>
      <c r="C96" s="405"/>
      <c r="D96" s="405"/>
      <c r="E96" s="405"/>
      <c r="F96" s="405"/>
      <c r="G96" s="405"/>
      <c r="H96" s="9">
        <f>H95</f>
        <v>97.135999999999996</v>
      </c>
    </row>
  </sheetData>
  <mergeCells count="44">
    <mergeCell ref="A33:H33"/>
    <mergeCell ref="A37:G37"/>
    <mergeCell ref="A46:G46"/>
    <mergeCell ref="A38:H38"/>
    <mergeCell ref="A42:G42"/>
    <mergeCell ref="C43:E43"/>
    <mergeCell ref="A44:G44"/>
    <mergeCell ref="A45:G45"/>
    <mergeCell ref="A1:F1"/>
    <mergeCell ref="A2:H2"/>
    <mergeCell ref="A8:G8"/>
    <mergeCell ref="A48:F48"/>
    <mergeCell ref="A49:H49"/>
    <mergeCell ref="A9:H9"/>
    <mergeCell ref="A23:G23"/>
    <mergeCell ref="A21:G21"/>
    <mergeCell ref="A13:G13"/>
    <mergeCell ref="A14:H14"/>
    <mergeCell ref="A19:G19"/>
    <mergeCell ref="A22:G22"/>
    <mergeCell ref="C20:E20"/>
    <mergeCell ref="A25:F25"/>
    <mergeCell ref="A26:H26"/>
    <mergeCell ref="A32:G32"/>
    <mergeCell ref="A55:G55"/>
    <mergeCell ref="A56:H56"/>
    <mergeCell ref="A60:G60"/>
    <mergeCell ref="A73:F73"/>
    <mergeCell ref="A61:H61"/>
    <mergeCell ref="A67:G67"/>
    <mergeCell ref="C68:E68"/>
    <mergeCell ref="A69:G69"/>
    <mergeCell ref="A70:G70"/>
    <mergeCell ref="A71:G71"/>
    <mergeCell ref="A96:G96"/>
    <mergeCell ref="A74:H74"/>
    <mergeCell ref="A80:G80"/>
    <mergeCell ref="A81:H81"/>
    <mergeCell ref="A85:G85"/>
    <mergeCell ref="A86:H86"/>
    <mergeCell ref="A92:G92"/>
    <mergeCell ref="C93:E93"/>
    <mergeCell ref="A94:G94"/>
    <mergeCell ref="A95:G95"/>
  </mergeCells>
  <pageMargins left="0.23622047244094491" right="0.23622047244094491" top="0.47244094488188981" bottom="0.4724409448818898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115" zoomScaleNormal="100" zoomScaleSheetLayoutView="115" workbookViewId="0">
      <selection activeCell="G25" sqref="G25"/>
    </sheetView>
  </sheetViews>
  <sheetFormatPr defaultRowHeight="15" x14ac:dyDescent="0.25"/>
  <cols>
    <col min="4" max="4" width="16.140625" customWidth="1"/>
    <col min="5" max="5" width="7.7109375" customWidth="1"/>
    <col min="6" max="6" width="7.85546875" customWidth="1"/>
    <col min="7" max="7" width="11.7109375" customWidth="1"/>
    <col min="8" max="8" width="12.85546875" customWidth="1"/>
    <col min="9" max="9" width="4.42578125" customWidth="1"/>
    <col min="10" max="10" width="9.140625" customWidth="1"/>
  </cols>
  <sheetData>
    <row r="1" spans="1:9" ht="15" customHeight="1" x14ac:dyDescent="0.25">
      <c r="A1" s="432" t="s">
        <v>252</v>
      </c>
      <c r="B1" s="433"/>
      <c r="C1" s="433"/>
      <c r="D1" s="433"/>
      <c r="E1" s="433"/>
      <c r="F1" s="433"/>
      <c r="G1" s="433"/>
      <c r="H1" s="434"/>
    </row>
    <row r="2" spans="1:9" ht="15.75" thickBot="1" x14ac:dyDescent="0.3">
      <c r="A2" s="435"/>
      <c r="B2" s="436"/>
      <c r="C2" s="436"/>
      <c r="D2" s="436"/>
      <c r="E2" s="436"/>
      <c r="F2" s="436"/>
      <c r="G2" s="436"/>
      <c r="H2" s="437"/>
    </row>
    <row r="3" spans="1:9" ht="42" customHeight="1" thickTop="1" x14ac:dyDescent="0.25">
      <c r="A3" s="429" t="s">
        <v>198</v>
      </c>
      <c r="B3" s="430"/>
      <c r="C3" s="430"/>
      <c r="D3" s="430"/>
      <c r="E3" s="430"/>
      <c r="F3" s="430"/>
      <c r="G3" s="430"/>
      <c r="H3" s="431"/>
    </row>
    <row r="4" spans="1:9" ht="15.75" customHeight="1" x14ac:dyDescent="0.25">
      <c r="A4" s="448" t="s">
        <v>41</v>
      </c>
      <c r="B4" s="449"/>
      <c r="C4" s="449"/>
      <c r="D4" s="449"/>
      <c r="E4" s="450" t="s">
        <v>42</v>
      </c>
      <c r="F4" s="450" t="s">
        <v>43</v>
      </c>
      <c r="G4" s="468" t="s">
        <v>197</v>
      </c>
      <c r="H4" s="466" t="s">
        <v>45</v>
      </c>
    </row>
    <row r="5" spans="1:9" ht="12.75" customHeight="1" x14ac:dyDescent="0.25">
      <c r="A5" s="448"/>
      <c r="B5" s="449"/>
      <c r="C5" s="449"/>
      <c r="D5" s="449"/>
      <c r="E5" s="450"/>
      <c r="F5" s="450"/>
      <c r="G5" s="469"/>
      <c r="H5" s="467"/>
    </row>
    <row r="6" spans="1:9" x14ac:dyDescent="0.25">
      <c r="A6" s="444" t="s">
        <v>46</v>
      </c>
      <c r="B6" s="445"/>
      <c r="C6" s="445"/>
      <c r="D6" s="445"/>
      <c r="E6" s="451"/>
      <c r="F6" s="452"/>
      <c r="G6" s="452"/>
      <c r="H6" s="453"/>
    </row>
    <row r="7" spans="1:9" x14ac:dyDescent="0.25">
      <c r="A7" s="446" t="s">
        <v>47</v>
      </c>
      <c r="B7" s="447"/>
      <c r="C7" s="447"/>
      <c r="D7" s="447"/>
      <c r="E7" s="454"/>
      <c r="F7" s="455"/>
      <c r="G7" s="455"/>
      <c r="H7" s="456"/>
    </row>
    <row r="8" spans="1:9" x14ac:dyDescent="0.25">
      <c r="A8" s="438" t="s">
        <v>246</v>
      </c>
      <c r="B8" s="441"/>
      <c r="C8" s="441"/>
      <c r="D8" s="440"/>
      <c r="E8" s="360" t="s">
        <v>48</v>
      </c>
      <c r="F8" s="361">
        <v>2</v>
      </c>
      <c r="G8" s="362">
        <v>1138.33</v>
      </c>
      <c r="H8" s="363">
        <f>F8*G8</f>
        <v>2276.66</v>
      </c>
    </row>
    <row r="9" spans="1:9" x14ac:dyDescent="0.25">
      <c r="A9" s="438" t="s">
        <v>247</v>
      </c>
      <c r="B9" s="441"/>
      <c r="C9" s="441"/>
      <c r="D9" s="440"/>
      <c r="E9" s="360" t="s">
        <v>48</v>
      </c>
      <c r="F9" s="361">
        <v>2</v>
      </c>
      <c r="G9" s="362">
        <v>255.4</v>
      </c>
      <c r="H9" s="363">
        <f>F9*G9</f>
        <v>510.8</v>
      </c>
    </row>
    <row r="10" spans="1:9" x14ac:dyDescent="0.25">
      <c r="A10" s="364"/>
      <c r="B10" s="365"/>
      <c r="C10" s="365"/>
      <c r="D10" s="366"/>
      <c r="E10" s="355"/>
      <c r="F10" s="356"/>
      <c r="G10" s="367"/>
      <c r="H10" s="368"/>
    </row>
    <row r="11" spans="1:9" x14ac:dyDescent="0.25">
      <c r="A11" s="442" t="s">
        <v>260</v>
      </c>
      <c r="B11" s="443"/>
      <c r="C11" s="443"/>
      <c r="D11" s="443"/>
      <c r="E11" s="457"/>
      <c r="F11" s="458"/>
      <c r="G11" s="458"/>
      <c r="H11" s="459"/>
    </row>
    <row r="12" spans="1:9" x14ac:dyDescent="0.25">
      <c r="A12" s="438" t="s">
        <v>261</v>
      </c>
      <c r="B12" s="439"/>
      <c r="C12" s="439"/>
      <c r="D12" s="440"/>
      <c r="E12" s="357" t="s">
        <v>48</v>
      </c>
      <c r="F12" s="357">
        <v>2</v>
      </c>
      <c r="G12" s="358">
        <v>80</v>
      </c>
      <c r="H12" s="359">
        <f>F12*G12</f>
        <v>160</v>
      </c>
    </row>
    <row r="13" spans="1:9" x14ac:dyDescent="0.25">
      <c r="A13" s="474"/>
      <c r="B13" s="475"/>
      <c r="C13" s="475"/>
      <c r="D13" s="476"/>
      <c r="E13" s="360"/>
      <c r="F13" s="360"/>
      <c r="G13" s="369"/>
      <c r="H13" s="363"/>
    </row>
    <row r="14" spans="1:9" x14ac:dyDescent="0.25">
      <c r="A14" s="474"/>
      <c r="B14" s="475"/>
      <c r="C14" s="475"/>
      <c r="D14" s="476"/>
      <c r="E14" s="360"/>
      <c r="F14" s="360"/>
      <c r="G14" s="369"/>
      <c r="H14" s="363"/>
    </row>
    <row r="15" spans="1:9" x14ac:dyDescent="0.25">
      <c r="A15" s="470"/>
      <c r="B15" s="471"/>
      <c r="C15" s="471"/>
      <c r="D15" s="471"/>
      <c r="E15" s="370"/>
      <c r="F15" s="371"/>
      <c r="G15" s="372"/>
      <c r="H15" s="373"/>
      <c r="I15" s="170"/>
    </row>
    <row r="16" spans="1:9" ht="15.75" thickBot="1" x14ac:dyDescent="0.3">
      <c r="A16" s="472" t="s">
        <v>84</v>
      </c>
      <c r="B16" s="473"/>
      <c r="C16" s="473"/>
      <c r="D16" s="473"/>
      <c r="E16" s="473"/>
      <c r="F16" s="473"/>
      <c r="G16" s="374"/>
      <c r="H16" s="375">
        <f>SUM(H8:H12)</f>
        <v>2947.46</v>
      </c>
      <c r="I16" s="206"/>
    </row>
    <row r="17" spans="1:8" ht="15" customHeight="1" x14ac:dyDescent="0.25">
      <c r="A17" s="460" t="s">
        <v>248</v>
      </c>
      <c r="B17" s="461"/>
      <c r="C17" s="461"/>
      <c r="D17" s="461"/>
      <c r="E17" s="461"/>
      <c r="F17" s="461"/>
      <c r="G17" s="461"/>
      <c r="H17" s="462"/>
    </row>
    <row r="18" spans="1:8" ht="15.75" thickBot="1" x14ac:dyDescent="0.3">
      <c r="A18" s="463"/>
      <c r="B18" s="464"/>
      <c r="C18" s="464"/>
      <c r="D18" s="464"/>
      <c r="E18" s="464"/>
      <c r="F18" s="464"/>
      <c r="G18" s="464"/>
      <c r="H18" s="465"/>
    </row>
  </sheetData>
  <mergeCells count="21">
    <mergeCell ref="A17:H18"/>
    <mergeCell ref="H4:H5"/>
    <mergeCell ref="G4:G5"/>
    <mergeCell ref="A15:D15"/>
    <mergeCell ref="A16:F16"/>
    <mergeCell ref="A13:D13"/>
    <mergeCell ref="A14:D14"/>
    <mergeCell ref="A3:H3"/>
    <mergeCell ref="A1:H2"/>
    <mergeCell ref="A12:D12"/>
    <mergeCell ref="A8:D8"/>
    <mergeCell ref="A9:D9"/>
    <mergeCell ref="A11:D11"/>
    <mergeCell ref="A6:D6"/>
    <mergeCell ref="A7:D7"/>
    <mergeCell ref="A4:D5"/>
    <mergeCell ref="E4:E5"/>
    <mergeCell ref="F4:F5"/>
    <mergeCell ref="E6:H6"/>
    <mergeCell ref="E7:H7"/>
    <mergeCell ref="E11:H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="115" zoomScaleNormal="100" zoomScaleSheetLayoutView="115" workbookViewId="0">
      <selection activeCell="F20" sqref="F20"/>
    </sheetView>
  </sheetViews>
  <sheetFormatPr defaultRowHeight="15" x14ac:dyDescent="0.25"/>
  <cols>
    <col min="4" max="4" width="5.140625" customWidth="1"/>
    <col min="5" max="5" width="12.5703125" customWidth="1"/>
    <col min="6" max="7" width="12.28515625" customWidth="1"/>
    <col min="8" max="8" width="20.140625" customWidth="1"/>
    <col min="9" max="9" width="8.140625" customWidth="1"/>
    <col min="10" max="10" width="14.85546875" customWidth="1"/>
  </cols>
  <sheetData>
    <row r="1" spans="1:11" ht="30.75" customHeight="1" x14ac:dyDescent="0.25">
      <c r="A1" s="486" t="s">
        <v>244</v>
      </c>
      <c r="B1" s="487"/>
      <c r="C1" s="487"/>
      <c r="D1" s="487"/>
      <c r="E1" s="487"/>
      <c r="F1" s="487"/>
      <c r="G1" s="487"/>
      <c r="H1" s="488"/>
      <c r="I1" s="477"/>
      <c r="J1" s="477"/>
      <c r="K1" s="76"/>
    </row>
    <row r="2" spans="1:11" ht="22.5" customHeight="1" thickBot="1" x14ac:dyDescent="0.3">
      <c r="A2" s="489"/>
      <c r="B2" s="490"/>
      <c r="C2" s="490"/>
      <c r="D2" s="490"/>
      <c r="E2" s="490"/>
      <c r="F2" s="490"/>
      <c r="G2" s="490"/>
      <c r="H2" s="491"/>
      <c r="I2" s="478"/>
      <c r="J2" s="477"/>
      <c r="K2" s="76"/>
    </row>
    <row r="3" spans="1:11" ht="15.75" customHeight="1" thickTop="1" thickBot="1" x14ac:dyDescent="0.3">
      <c r="A3" s="483" t="s">
        <v>198</v>
      </c>
      <c r="B3" s="484"/>
      <c r="C3" s="484"/>
      <c r="D3" s="484"/>
      <c r="E3" s="484"/>
      <c r="F3" s="484"/>
      <c r="G3" s="484"/>
      <c r="H3" s="485"/>
      <c r="I3" s="478"/>
      <c r="J3" s="477"/>
      <c r="K3" s="76"/>
    </row>
    <row r="4" spans="1:11" ht="15" customHeight="1" x14ac:dyDescent="0.25">
      <c r="A4" s="503" t="s">
        <v>41</v>
      </c>
      <c r="B4" s="504"/>
      <c r="C4" s="504"/>
      <c r="D4" s="504"/>
      <c r="E4" s="507" t="s">
        <v>42</v>
      </c>
      <c r="F4" s="507" t="s">
        <v>43</v>
      </c>
      <c r="G4" s="509" t="s">
        <v>44</v>
      </c>
      <c r="H4" s="511" t="s">
        <v>45</v>
      </c>
      <c r="I4" s="228"/>
      <c r="J4" s="168"/>
      <c r="K4" s="76"/>
    </row>
    <row r="5" spans="1:11" ht="15.75" customHeight="1" x14ac:dyDescent="0.25">
      <c r="A5" s="505"/>
      <c r="B5" s="506"/>
      <c r="C5" s="506"/>
      <c r="D5" s="506"/>
      <c r="E5" s="508"/>
      <c r="F5" s="508"/>
      <c r="G5" s="510"/>
      <c r="H5" s="512"/>
      <c r="I5" s="228"/>
      <c r="J5" s="168"/>
      <c r="K5" s="76"/>
    </row>
    <row r="6" spans="1:11" ht="30" customHeight="1" x14ac:dyDescent="0.25">
      <c r="A6" s="498" t="s">
        <v>78</v>
      </c>
      <c r="B6" s="499"/>
      <c r="C6" s="499"/>
      <c r="D6" s="499"/>
      <c r="E6" s="112"/>
      <c r="F6" s="112"/>
      <c r="G6" s="113"/>
      <c r="H6" s="114"/>
      <c r="I6" s="228"/>
      <c r="J6" s="168"/>
      <c r="K6" s="76"/>
    </row>
    <row r="7" spans="1:11" ht="28.5" customHeight="1" x14ac:dyDescent="0.25">
      <c r="A7" s="500" t="s">
        <v>85</v>
      </c>
      <c r="B7" s="501"/>
      <c r="C7" s="501"/>
      <c r="D7" s="502"/>
      <c r="E7" s="112" t="s">
        <v>48</v>
      </c>
      <c r="F7" s="345">
        <v>62</v>
      </c>
      <c r="G7" s="115">
        <v>116</v>
      </c>
      <c r="H7" s="116">
        <f>F7*G7</f>
        <v>7192</v>
      </c>
      <c r="I7" s="228"/>
      <c r="J7" s="168"/>
      <c r="K7" s="76"/>
    </row>
    <row r="8" spans="1:11" ht="20.25" customHeight="1" x14ac:dyDescent="0.25">
      <c r="A8" s="492"/>
      <c r="B8" s="493"/>
      <c r="C8" s="493"/>
      <c r="D8" s="494"/>
      <c r="E8" s="112"/>
      <c r="F8" s="346"/>
      <c r="G8" s="117"/>
      <c r="H8" s="118"/>
      <c r="I8" s="228"/>
      <c r="J8" s="168"/>
      <c r="K8" s="76"/>
    </row>
    <row r="9" spans="1:11" ht="24.75" customHeight="1" x14ac:dyDescent="0.25">
      <c r="A9" s="495" t="s">
        <v>79</v>
      </c>
      <c r="B9" s="496"/>
      <c r="C9" s="496"/>
      <c r="D9" s="497"/>
      <c r="E9" s="112"/>
      <c r="F9" s="346"/>
      <c r="G9" s="113"/>
      <c r="H9" s="114"/>
      <c r="I9" s="228"/>
      <c r="J9" s="168"/>
      <c r="K9" s="76"/>
    </row>
    <row r="10" spans="1:11" ht="24" customHeight="1" x14ac:dyDescent="0.25">
      <c r="A10" s="479" t="s">
        <v>80</v>
      </c>
      <c r="B10" s="480"/>
      <c r="C10" s="480"/>
      <c r="D10" s="480"/>
      <c r="E10" s="112" t="s">
        <v>77</v>
      </c>
      <c r="F10" s="345">
        <v>2473</v>
      </c>
      <c r="G10" s="115">
        <v>1.65</v>
      </c>
      <c r="H10" s="116">
        <f>F10*G10</f>
        <v>4080.45</v>
      </c>
      <c r="I10" s="228"/>
      <c r="J10" s="168"/>
      <c r="K10" s="76"/>
    </row>
    <row r="11" spans="1:11" ht="21.75" customHeight="1" x14ac:dyDescent="0.25">
      <c r="A11" s="119"/>
      <c r="B11" s="120"/>
      <c r="C11" s="120"/>
      <c r="D11" s="121"/>
      <c r="E11" s="112"/>
      <c r="F11" s="346"/>
      <c r="G11" s="117"/>
      <c r="H11" s="118"/>
      <c r="I11" s="228"/>
      <c r="J11" s="168"/>
      <c r="K11" s="76"/>
    </row>
    <row r="12" spans="1:11" ht="24.75" customHeight="1" x14ac:dyDescent="0.25">
      <c r="A12" s="122" t="s">
        <v>81</v>
      </c>
      <c r="B12" s="111"/>
      <c r="C12" s="111"/>
      <c r="D12" s="123"/>
      <c r="E12" s="112" t="s">
        <v>48</v>
      </c>
      <c r="F12" s="347">
        <v>62</v>
      </c>
      <c r="G12" s="124">
        <v>66</v>
      </c>
      <c r="H12" s="125">
        <f>F12*G12</f>
        <v>4092</v>
      </c>
      <c r="I12" s="229"/>
      <c r="J12" s="168"/>
      <c r="K12" s="76"/>
    </row>
    <row r="13" spans="1:11" ht="15.75" x14ac:dyDescent="0.25">
      <c r="A13" s="126"/>
      <c r="B13" s="111"/>
      <c r="C13" s="111"/>
      <c r="D13" s="123"/>
      <c r="E13" s="112"/>
      <c r="F13" s="127"/>
      <c r="G13" s="110"/>
      <c r="H13" s="118"/>
      <c r="I13" s="229"/>
      <c r="J13" s="168"/>
      <c r="K13" s="76"/>
    </row>
    <row r="14" spans="1:11" ht="16.5" thickBot="1" x14ac:dyDescent="0.3">
      <c r="A14" s="481" t="s">
        <v>84</v>
      </c>
      <c r="B14" s="482"/>
      <c r="C14" s="482"/>
      <c r="D14" s="482"/>
      <c r="E14" s="482"/>
      <c r="F14" s="482"/>
      <c r="G14" s="482"/>
      <c r="H14" s="128">
        <f>SUM(H6:H13)</f>
        <v>15364.45</v>
      </c>
      <c r="I14" s="229"/>
      <c r="J14" s="168"/>
      <c r="K14" s="76"/>
    </row>
    <row r="15" spans="1:11" x14ac:dyDescent="0.25">
      <c r="I15" s="230"/>
      <c r="J15" s="231"/>
      <c r="K15" s="76"/>
    </row>
  </sheetData>
  <mergeCells count="16">
    <mergeCell ref="J2:J3"/>
    <mergeCell ref="I1:J1"/>
    <mergeCell ref="I2:I3"/>
    <mergeCell ref="A10:D10"/>
    <mergeCell ref="A14:G14"/>
    <mergeCell ref="A3:H3"/>
    <mergeCell ref="A1:H2"/>
    <mergeCell ref="A8:D8"/>
    <mergeCell ref="A9:D9"/>
    <mergeCell ref="A6:D6"/>
    <mergeCell ref="A7:D7"/>
    <mergeCell ref="A4:D5"/>
    <mergeCell ref="E4:E5"/>
    <mergeCell ref="F4:F5"/>
    <mergeCell ref="G4:G5"/>
    <mergeCell ref="H4:H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topLeftCell="A13" zoomScale="115" zoomScaleNormal="100" zoomScaleSheetLayoutView="115" workbookViewId="0">
      <selection activeCell="F45" sqref="F45"/>
    </sheetView>
  </sheetViews>
  <sheetFormatPr defaultRowHeight="15" x14ac:dyDescent="0.25"/>
  <cols>
    <col min="4" max="5" width="10.85546875" customWidth="1"/>
    <col min="6" max="6" width="16.85546875" customWidth="1"/>
    <col min="7" max="7" width="16.28515625" customWidth="1"/>
    <col min="8" max="8" width="4.42578125" customWidth="1"/>
  </cols>
  <sheetData>
    <row r="1" spans="1:7" ht="15.75" thickBot="1" x14ac:dyDescent="0.3">
      <c r="A1" s="519" t="s">
        <v>27</v>
      </c>
      <c r="B1" s="519"/>
      <c r="C1" s="519"/>
      <c r="D1" s="519"/>
      <c r="E1" s="519"/>
      <c r="F1" s="519"/>
      <c r="G1" s="31" t="s">
        <v>19</v>
      </c>
    </row>
    <row r="2" spans="1:7" ht="19.5" thickTop="1" thickBot="1" x14ac:dyDescent="0.3">
      <c r="A2" s="519"/>
      <c r="B2" s="519"/>
      <c r="C2" s="519"/>
      <c r="D2" s="519"/>
      <c r="E2" s="519"/>
      <c r="F2" s="519"/>
      <c r="G2" s="32"/>
    </row>
    <row r="3" spans="1:7" ht="15.75" thickTop="1" x14ac:dyDescent="0.25">
      <c r="A3" s="520" t="s">
        <v>20</v>
      </c>
      <c r="B3" s="520"/>
      <c r="C3" s="520"/>
      <c r="D3" s="520"/>
      <c r="E3" s="520"/>
      <c r="F3" s="520"/>
      <c r="G3" s="520"/>
    </row>
    <row r="4" spans="1:7" x14ac:dyDescent="0.25">
      <c r="A4" s="33"/>
      <c r="B4" s="34"/>
      <c r="C4" s="34"/>
      <c r="D4" s="34"/>
      <c r="E4" s="34"/>
      <c r="F4" s="34"/>
      <c r="G4" s="35"/>
    </row>
    <row r="5" spans="1:7" x14ac:dyDescent="0.25">
      <c r="A5" s="69" t="s">
        <v>21</v>
      </c>
      <c r="B5" s="36"/>
      <c r="C5" s="521" t="s">
        <v>22</v>
      </c>
      <c r="D5" s="521"/>
      <c r="E5" s="521"/>
      <c r="F5" s="521"/>
      <c r="G5" s="37" t="s">
        <v>23</v>
      </c>
    </row>
    <row r="6" spans="1:7" ht="15.75" thickBot="1" x14ac:dyDescent="0.3">
      <c r="A6" s="522"/>
      <c r="B6" s="522"/>
      <c r="C6" s="523"/>
      <c r="D6" s="523"/>
      <c r="E6" s="523"/>
      <c r="F6" s="523"/>
      <c r="G6" s="38"/>
    </row>
    <row r="7" spans="1:7" ht="15.75" thickTop="1" x14ac:dyDescent="0.25">
      <c r="A7" s="516" t="s">
        <v>28</v>
      </c>
      <c r="B7" s="516"/>
      <c r="C7" s="516"/>
      <c r="D7" s="516" t="s">
        <v>29</v>
      </c>
      <c r="E7" s="40" t="s">
        <v>30</v>
      </c>
      <c r="F7" s="517" t="s">
        <v>31</v>
      </c>
      <c r="G7" s="517"/>
    </row>
    <row r="8" spans="1:7" x14ac:dyDescent="0.25">
      <c r="A8" s="516"/>
      <c r="B8" s="516"/>
      <c r="C8" s="516"/>
      <c r="D8" s="516"/>
      <c r="E8" s="39" t="s">
        <v>32</v>
      </c>
      <c r="F8" s="41" t="s">
        <v>33</v>
      </c>
      <c r="G8" s="42" t="s">
        <v>34</v>
      </c>
    </row>
    <row r="9" spans="1:7" x14ac:dyDescent="0.25">
      <c r="A9" s="43"/>
      <c r="B9" s="44"/>
      <c r="C9" s="44"/>
      <c r="D9" s="45"/>
      <c r="E9" s="46"/>
      <c r="F9" s="47"/>
      <c r="G9" s="48"/>
    </row>
    <row r="10" spans="1:7" x14ac:dyDescent="0.25">
      <c r="A10" s="52" t="s">
        <v>35</v>
      </c>
      <c r="B10" s="49"/>
      <c r="C10" s="49"/>
      <c r="D10" s="156">
        <v>7</v>
      </c>
      <c r="E10" s="50">
        <v>2</v>
      </c>
      <c r="F10" s="53">
        <f>CPU!H71</f>
        <v>12.141999999999999</v>
      </c>
      <c r="G10" s="51">
        <f>D10*E10*F10</f>
        <v>169.988</v>
      </c>
    </row>
    <row r="11" spans="1:7" x14ac:dyDescent="0.25">
      <c r="A11" s="52" t="s">
        <v>36</v>
      </c>
      <c r="B11" s="49"/>
      <c r="C11" s="49"/>
      <c r="D11" s="156">
        <v>1</v>
      </c>
      <c r="E11" s="50">
        <v>2</v>
      </c>
      <c r="F11" s="165">
        <f>CPU!H96</f>
        <v>97.135999999999996</v>
      </c>
      <c r="G11" s="51">
        <f>D11*E11*F11</f>
        <v>194.27199999999999</v>
      </c>
    </row>
    <row r="12" spans="1:7" x14ac:dyDescent="0.25">
      <c r="A12" s="518"/>
      <c r="B12" s="518"/>
      <c r="C12" s="518"/>
      <c r="D12" s="45"/>
      <c r="E12" s="46"/>
      <c r="F12" s="53"/>
      <c r="G12" s="51"/>
    </row>
    <row r="13" spans="1:7" x14ac:dyDescent="0.25">
      <c r="A13" s="43"/>
      <c r="B13" s="44"/>
      <c r="C13" s="44"/>
      <c r="D13" s="45"/>
      <c r="E13" s="46"/>
      <c r="F13" s="47"/>
      <c r="G13" s="48"/>
    </row>
    <row r="14" spans="1:7" x14ac:dyDescent="0.25">
      <c r="A14" s="43"/>
      <c r="B14" s="44"/>
      <c r="C14" s="44"/>
      <c r="D14" s="45"/>
      <c r="E14" s="46"/>
      <c r="F14" s="47"/>
      <c r="G14" s="48"/>
    </row>
    <row r="15" spans="1:7" x14ac:dyDescent="0.25">
      <c r="A15" s="43"/>
      <c r="B15" s="44"/>
      <c r="C15" s="44"/>
      <c r="D15" s="45"/>
      <c r="E15" s="46"/>
      <c r="F15" s="47"/>
      <c r="G15" s="48"/>
    </row>
    <row r="16" spans="1:7" x14ac:dyDescent="0.25">
      <c r="A16" s="43"/>
      <c r="B16" s="44"/>
      <c r="C16" s="44"/>
      <c r="D16" s="45"/>
      <c r="E16" s="46"/>
      <c r="F16" s="47"/>
      <c r="G16" s="48"/>
    </row>
    <row r="17" spans="1:7" x14ac:dyDescent="0.25">
      <c r="A17" s="43"/>
      <c r="B17" s="44"/>
      <c r="C17" s="44"/>
      <c r="D17" s="45"/>
      <c r="E17" s="46"/>
      <c r="F17" s="47"/>
      <c r="G17" s="48"/>
    </row>
    <row r="18" spans="1:7" x14ac:dyDescent="0.25">
      <c r="A18" s="43"/>
      <c r="B18" s="44"/>
      <c r="C18" s="44"/>
      <c r="D18" s="45"/>
      <c r="E18" s="46"/>
      <c r="F18" s="47"/>
      <c r="G18" s="48"/>
    </row>
    <row r="19" spans="1:7" x14ac:dyDescent="0.25">
      <c r="A19" s="43"/>
      <c r="B19" s="44"/>
      <c r="C19" s="44"/>
      <c r="D19" s="45"/>
      <c r="E19" s="46"/>
      <c r="F19" s="48"/>
      <c r="G19" s="48"/>
    </row>
    <row r="20" spans="1:7" x14ac:dyDescent="0.25">
      <c r="A20" s="43"/>
      <c r="B20" s="44"/>
      <c r="C20" s="44"/>
      <c r="D20" s="45"/>
      <c r="E20" s="46"/>
      <c r="F20" s="48"/>
      <c r="G20" s="48"/>
    </row>
    <row r="21" spans="1:7" x14ac:dyDescent="0.25">
      <c r="A21" s="43"/>
      <c r="B21" s="44"/>
      <c r="C21" s="44"/>
      <c r="D21" s="45"/>
      <c r="E21" s="46"/>
      <c r="F21" s="48"/>
      <c r="G21" s="48"/>
    </row>
    <row r="22" spans="1:7" x14ac:dyDescent="0.25">
      <c r="A22" s="43"/>
      <c r="B22" s="44"/>
      <c r="C22" s="44"/>
      <c r="D22" s="45"/>
      <c r="E22" s="46"/>
      <c r="F22" s="48"/>
      <c r="G22" s="48"/>
    </row>
    <row r="23" spans="1:7" x14ac:dyDescent="0.25">
      <c r="A23" s="43"/>
      <c r="B23" s="44"/>
      <c r="C23" s="44"/>
      <c r="D23" s="45"/>
      <c r="E23" s="46"/>
      <c r="F23" s="48"/>
      <c r="G23" s="48"/>
    </row>
    <row r="24" spans="1:7" x14ac:dyDescent="0.25">
      <c r="A24" s="43"/>
      <c r="B24" s="44"/>
      <c r="C24" s="44"/>
      <c r="D24" s="45"/>
      <c r="E24" s="46"/>
      <c r="F24" s="48"/>
      <c r="G24" s="48"/>
    </row>
    <row r="25" spans="1:7" x14ac:dyDescent="0.25">
      <c r="A25" s="43"/>
      <c r="B25" s="44"/>
      <c r="C25" s="44"/>
      <c r="D25" s="45"/>
      <c r="E25" s="46"/>
      <c r="F25" s="48"/>
      <c r="G25" s="48"/>
    </row>
    <row r="26" spans="1:7" x14ac:dyDescent="0.25">
      <c r="A26" s="43"/>
      <c r="B26" s="44"/>
      <c r="C26" s="44"/>
      <c r="D26" s="45"/>
      <c r="E26" s="46"/>
      <c r="F26" s="48"/>
      <c r="G26" s="48"/>
    </row>
    <row r="27" spans="1:7" x14ac:dyDescent="0.25">
      <c r="A27" s="43"/>
      <c r="B27" s="44"/>
      <c r="C27" s="44"/>
      <c r="D27" s="45"/>
      <c r="E27" s="46"/>
      <c r="F27" s="48"/>
      <c r="G27" s="48"/>
    </row>
    <row r="28" spans="1:7" x14ac:dyDescent="0.25">
      <c r="A28" s="43"/>
      <c r="B28" s="44"/>
      <c r="C28" s="44"/>
      <c r="D28" s="45"/>
      <c r="E28" s="46"/>
      <c r="F28" s="48"/>
      <c r="G28" s="48"/>
    </row>
    <row r="29" spans="1:7" x14ac:dyDescent="0.25">
      <c r="A29" s="43"/>
      <c r="B29" s="44"/>
      <c r="C29" s="44"/>
      <c r="D29" s="45"/>
      <c r="E29" s="46"/>
      <c r="F29" s="48"/>
      <c r="G29" s="48"/>
    </row>
    <row r="30" spans="1:7" x14ac:dyDescent="0.25">
      <c r="A30" s="43"/>
      <c r="B30" s="44"/>
      <c r="C30" s="44"/>
      <c r="D30" s="45"/>
      <c r="E30" s="46"/>
      <c r="F30" s="48"/>
      <c r="G30" s="48"/>
    </row>
    <row r="31" spans="1:7" x14ac:dyDescent="0.25">
      <c r="A31" s="43"/>
      <c r="B31" s="44"/>
      <c r="C31" s="44"/>
      <c r="D31" s="45"/>
      <c r="E31" s="46"/>
      <c r="F31" s="48"/>
      <c r="G31" s="48"/>
    </row>
    <row r="32" spans="1:7" x14ac:dyDescent="0.25">
      <c r="A32" s="43"/>
      <c r="B32" s="44"/>
      <c r="C32" s="44"/>
      <c r="D32" s="45"/>
      <c r="E32" s="46"/>
      <c r="F32" s="48"/>
      <c r="G32" s="48"/>
    </row>
    <row r="33" spans="1:7" x14ac:dyDescent="0.25">
      <c r="A33" s="514" t="s">
        <v>37</v>
      </c>
      <c r="B33" s="514"/>
      <c r="C33" s="514"/>
      <c r="D33" s="514"/>
      <c r="E33" s="514"/>
      <c r="F33" s="514"/>
      <c r="G33" s="54">
        <f>SUM(G10:G11)</f>
        <v>364.26</v>
      </c>
    </row>
    <row r="34" spans="1:7" x14ac:dyDescent="0.25">
      <c r="A34" s="514"/>
      <c r="B34" s="514"/>
      <c r="C34" s="514"/>
      <c r="D34" s="514"/>
      <c r="E34" s="514"/>
      <c r="F34" s="514"/>
      <c r="G34" s="55"/>
    </row>
    <row r="35" spans="1:7" ht="15.75" thickBot="1" x14ac:dyDescent="0.3">
      <c r="A35" s="515" t="s">
        <v>38</v>
      </c>
      <c r="B35" s="515"/>
      <c r="C35" s="515"/>
      <c r="D35" s="515"/>
      <c r="E35" s="515"/>
      <c r="F35" s="515"/>
      <c r="G35" s="56">
        <f>G33</f>
        <v>364.26</v>
      </c>
    </row>
    <row r="36" spans="1:7" ht="15.75" thickTop="1" x14ac:dyDescent="0.25">
      <c r="A36" s="57" t="s">
        <v>24</v>
      </c>
      <c r="B36" s="58"/>
      <c r="C36" s="59"/>
      <c r="D36" s="58" t="s">
        <v>39</v>
      </c>
      <c r="E36" s="58"/>
      <c r="F36" s="58"/>
      <c r="G36" s="59"/>
    </row>
    <row r="37" spans="1:7" x14ac:dyDescent="0.25">
      <c r="A37" s="33"/>
      <c r="B37" s="34"/>
      <c r="C37" s="35"/>
      <c r="D37" s="34"/>
      <c r="E37" s="34"/>
      <c r="F37" s="34"/>
      <c r="G37" s="35"/>
    </row>
    <row r="38" spans="1:7" x14ac:dyDescent="0.25">
      <c r="A38" s="513" t="s">
        <v>40</v>
      </c>
      <c r="B38" s="513"/>
      <c r="C38" s="513"/>
      <c r="D38" s="513"/>
      <c r="E38" s="513"/>
      <c r="F38" s="60" t="s">
        <v>25</v>
      </c>
      <c r="G38" s="61"/>
    </row>
    <row r="39" spans="1:7" x14ac:dyDescent="0.25">
      <c r="A39" s="62"/>
      <c r="B39" s="63"/>
      <c r="C39" s="63"/>
      <c r="D39" s="63"/>
      <c r="E39" s="35"/>
      <c r="F39" s="63"/>
      <c r="G39" s="35"/>
    </row>
    <row r="40" spans="1:7" x14ac:dyDescent="0.25">
      <c r="A40" s="513" t="s">
        <v>26</v>
      </c>
      <c r="B40" s="513"/>
      <c r="C40" s="513"/>
      <c r="D40" s="513"/>
      <c r="E40" s="513"/>
      <c r="F40" s="513"/>
      <c r="G40" s="513"/>
    </row>
    <row r="41" spans="1:7" x14ac:dyDescent="0.25">
      <c r="A41" s="57"/>
      <c r="B41" s="58"/>
      <c r="C41" s="58"/>
      <c r="D41" s="58"/>
      <c r="E41" s="58"/>
      <c r="F41" s="58"/>
      <c r="G41" s="59"/>
    </row>
    <row r="42" spans="1:7" x14ac:dyDescent="0.25">
      <c r="A42" s="64" t="s">
        <v>258</v>
      </c>
      <c r="B42" s="34"/>
      <c r="C42" s="34"/>
      <c r="D42" s="34"/>
      <c r="E42" s="34"/>
      <c r="F42" s="34"/>
      <c r="G42" s="65"/>
    </row>
    <row r="43" spans="1:7" x14ac:dyDescent="0.25">
      <c r="A43" s="66" t="s">
        <v>259</v>
      </c>
      <c r="B43" s="67"/>
      <c r="C43" s="67"/>
      <c r="D43" s="67"/>
      <c r="E43" s="67"/>
      <c r="F43" s="67"/>
      <c r="G43" s="68"/>
    </row>
  </sheetData>
  <mergeCells count="14">
    <mergeCell ref="A7:C8"/>
    <mergeCell ref="D7:D8"/>
    <mergeCell ref="F7:G7"/>
    <mergeCell ref="A12:C12"/>
    <mergeCell ref="A1:F2"/>
    <mergeCell ref="A3:G3"/>
    <mergeCell ref="C5:F5"/>
    <mergeCell ref="A6:B6"/>
    <mergeCell ref="C6:F6"/>
    <mergeCell ref="A40:G40"/>
    <mergeCell ref="A33:F33"/>
    <mergeCell ref="A34:F34"/>
    <mergeCell ref="A35:F35"/>
    <mergeCell ref="A38:E38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F10:F1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Normal="100" zoomScaleSheetLayoutView="100" workbookViewId="0">
      <selection activeCell="F19" sqref="F19"/>
    </sheetView>
  </sheetViews>
  <sheetFormatPr defaultRowHeight="15" x14ac:dyDescent="0.25"/>
  <cols>
    <col min="1" max="1" width="7.42578125" customWidth="1"/>
    <col min="2" max="2" width="59.42578125" customWidth="1"/>
    <col min="3" max="3" width="10.140625" customWidth="1"/>
  </cols>
  <sheetData>
    <row r="1" spans="1:3" x14ac:dyDescent="0.25">
      <c r="A1" s="524" t="s">
        <v>95</v>
      </c>
      <c r="B1" s="525"/>
      <c r="C1" s="526"/>
    </row>
    <row r="2" spans="1:3" x14ac:dyDescent="0.25">
      <c r="A2" s="527"/>
      <c r="B2" s="528"/>
      <c r="C2" s="529"/>
    </row>
    <row r="3" spans="1:3" x14ac:dyDescent="0.25">
      <c r="A3" s="530" t="s">
        <v>96</v>
      </c>
      <c r="B3" s="531"/>
      <c r="C3" s="532"/>
    </row>
    <row r="4" spans="1:3" x14ac:dyDescent="0.25">
      <c r="A4" s="207"/>
      <c r="B4" s="208"/>
      <c r="C4" s="209" t="s">
        <v>97</v>
      </c>
    </row>
    <row r="5" spans="1:3" x14ac:dyDescent="0.25">
      <c r="A5" s="210" t="s">
        <v>98</v>
      </c>
      <c r="B5" s="208" t="s">
        <v>99</v>
      </c>
      <c r="C5" s="211">
        <v>20</v>
      </c>
    </row>
    <row r="6" spans="1:3" x14ac:dyDescent="0.25">
      <c r="A6" s="210" t="s">
        <v>100</v>
      </c>
      <c r="B6" s="208" t="s">
        <v>101</v>
      </c>
      <c r="C6" s="211">
        <v>8</v>
      </c>
    </row>
    <row r="7" spans="1:3" x14ac:dyDescent="0.25">
      <c r="A7" s="210" t="s">
        <v>102</v>
      </c>
      <c r="B7" s="208" t="s">
        <v>103</v>
      </c>
      <c r="C7" s="211">
        <v>2.5</v>
      </c>
    </row>
    <row r="8" spans="1:3" x14ac:dyDescent="0.25">
      <c r="A8" s="210" t="s">
        <v>104</v>
      </c>
      <c r="B8" s="208" t="s">
        <v>105</v>
      </c>
      <c r="C8" s="211">
        <v>1.5</v>
      </c>
    </row>
    <row r="9" spans="1:3" x14ac:dyDescent="0.25">
      <c r="A9" s="210" t="s">
        <v>106</v>
      </c>
      <c r="B9" s="208" t="s">
        <v>107</v>
      </c>
      <c r="C9" s="211">
        <v>1</v>
      </c>
    </row>
    <row r="10" spans="1:3" x14ac:dyDescent="0.25">
      <c r="A10" s="210" t="s">
        <v>108</v>
      </c>
      <c r="B10" s="208" t="s">
        <v>109</v>
      </c>
      <c r="C10" s="211">
        <v>0.6</v>
      </c>
    </row>
    <row r="11" spans="1:3" x14ac:dyDescent="0.25">
      <c r="A11" s="210" t="s">
        <v>110</v>
      </c>
      <c r="B11" s="208" t="s">
        <v>111</v>
      </c>
      <c r="C11" s="211">
        <v>0.2</v>
      </c>
    </row>
    <row r="12" spans="1:3" x14ac:dyDescent="0.25">
      <c r="A12" s="210" t="s">
        <v>112</v>
      </c>
      <c r="B12" s="208" t="s">
        <v>113</v>
      </c>
      <c r="C12" s="211">
        <v>3</v>
      </c>
    </row>
    <row r="13" spans="1:3" x14ac:dyDescent="0.25">
      <c r="A13" s="210" t="s">
        <v>114</v>
      </c>
      <c r="B13" s="208" t="s">
        <v>115</v>
      </c>
      <c r="C13" s="212">
        <v>0</v>
      </c>
    </row>
    <row r="14" spans="1:3" x14ac:dyDescent="0.25">
      <c r="A14" s="210"/>
      <c r="B14" s="208"/>
      <c r="C14" s="213"/>
    </row>
    <row r="15" spans="1:3" x14ac:dyDescent="0.25">
      <c r="A15" s="214" t="s">
        <v>116</v>
      </c>
      <c r="B15" s="215" t="s">
        <v>117</v>
      </c>
      <c r="C15" s="216">
        <f>SUM(C5:C13)</f>
        <v>36.800000000000004</v>
      </c>
    </row>
    <row r="16" spans="1:3" x14ac:dyDescent="0.25">
      <c r="A16" s="207"/>
      <c r="B16" s="208"/>
      <c r="C16" s="211"/>
    </row>
    <row r="17" spans="1:3" x14ac:dyDescent="0.25">
      <c r="A17" s="210" t="s">
        <v>118</v>
      </c>
      <c r="B17" s="208" t="s">
        <v>119</v>
      </c>
      <c r="C17" s="211">
        <v>22.9</v>
      </c>
    </row>
    <row r="18" spans="1:3" x14ac:dyDescent="0.25">
      <c r="A18" s="210" t="s">
        <v>120</v>
      </c>
      <c r="B18" s="208" t="s">
        <v>121</v>
      </c>
      <c r="C18" s="211">
        <v>0.79</v>
      </c>
    </row>
    <row r="19" spans="1:3" x14ac:dyDescent="0.25">
      <c r="A19" s="210" t="s">
        <v>122</v>
      </c>
      <c r="B19" s="208" t="s">
        <v>123</v>
      </c>
      <c r="C19" s="211">
        <v>0.34</v>
      </c>
    </row>
    <row r="20" spans="1:3" x14ac:dyDescent="0.25">
      <c r="A20" s="210" t="s">
        <v>124</v>
      </c>
      <c r="B20" s="208" t="s">
        <v>125</v>
      </c>
      <c r="C20" s="211">
        <v>10.57</v>
      </c>
    </row>
    <row r="21" spans="1:3" x14ac:dyDescent="0.25">
      <c r="A21" s="210" t="s">
        <v>126</v>
      </c>
      <c r="B21" s="208" t="s">
        <v>127</v>
      </c>
      <c r="C21" s="211">
        <v>4.57</v>
      </c>
    </row>
    <row r="22" spans="1:3" x14ac:dyDescent="0.25">
      <c r="A22" s="210"/>
      <c r="B22" s="208"/>
      <c r="C22" s="211"/>
    </row>
    <row r="23" spans="1:3" x14ac:dyDescent="0.25">
      <c r="A23" s="214" t="s">
        <v>128</v>
      </c>
      <c r="B23" s="215" t="s">
        <v>129</v>
      </c>
      <c r="C23" s="216">
        <f>SUM(C17:C21)</f>
        <v>39.169999999999995</v>
      </c>
    </row>
    <row r="24" spans="1:3" x14ac:dyDescent="0.25">
      <c r="A24" s="207"/>
      <c r="B24" s="208"/>
      <c r="C24" s="211"/>
    </row>
    <row r="25" spans="1:3" x14ac:dyDescent="0.25">
      <c r="A25" s="210" t="s">
        <v>130</v>
      </c>
      <c r="B25" s="208" t="s">
        <v>131</v>
      </c>
      <c r="C25" s="211">
        <f>ROUND(((C6/100)+((C6/100)*(C23/100)))/2*100,2)</f>
        <v>5.57</v>
      </c>
    </row>
    <row r="26" spans="1:3" x14ac:dyDescent="0.25">
      <c r="A26" s="210" t="s">
        <v>132</v>
      </c>
      <c r="B26" s="208" t="s">
        <v>133</v>
      </c>
      <c r="C26" s="211">
        <v>14.06</v>
      </c>
    </row>
    <row r="27" spans="1:3" x14ac:dyDescent="0.25">
      <c r="A27" s="210" t="s">
        <v>134</v>
      </c>
      <c r="B27" s="208" t="s">
        <v>135</v>
      </c>
      <c r="C27" s="211">
        <v>13.12</v>
      </c>
    </row>
    <row r="28" spans="1:3" x14ac:dyDescent="0.25">
      <c r="A28" s="207"/>
      <c r="B28" s="208"/>
      <c r="C28" s="211"/>
    </row>
    <row r="29" spans="1:3" x14ac:dyDescent="0.25">
      <c r="A29" s="214" t="s">
        <v>136</v>
      </c>
      <c r="B29" s="215" t="s">
        <v>137</v>
      </c>
      <c r="C29" s="216">
        <f>SUM(C25:C27)</f>
        <v>32.75</v>
      </c>
    </row>
    <row r="30" spans="1:3" x14ac:dyDescent="0.25">
      <c r="A30" s="207"/>
      <c r="B30" s="208"/>
      <c r="C30" s="211"/>
    </row>
    <row r="31" spans="1:3" x14ac:dyDescent="0.25">
      <c r="A31" s="210" t="s">
        <v>138</v>
      </c>
      <c r="B31" s="208" t="s">
        <v>139</v>
      </c>
      <c r="C31" s="211">
        <f>ROUND((C15/100*C23/100)*100,2)</f>
        <v>14.41</v>
      </c>
    </row>
    <row r="32" spans="1:3" x14ac:dyDescent="0.25">
      <c r="A32" s="210" t="s">
        <v>140</v>
      </c>
      <c r="B32" s="208" t="s">
        <v>141</v>
      </c>
      <c r="C32" s="211">
        <f>ROUND(((C15-C13)*C27)/100,2)</f>
        <v>4.83</v>
      </c>
    </row>
    <row r="33" spans="1:3" x14ac:dyDescent="0.25">
      <c r="A33" s="207"/>
      <c r="B33" s="208"/>
      <c r="C33" s="211"/>
    </row>
    <row r="34" spans="1:3" x14ac:dyDescent="0.25">
      <c r="A34" s="214" t="s">
        <v>142</v>
      </c>
      <c r="B34" s="215" t="s">
        <v>143</v>
      </c>
      <c r="C34" s="216">
        <f>SUM(C31:C32)</f>
        <v>19.240000000000002</v>
      </c>
    </row>
    <row r="35" spans="1:3" x14ac:dyDescent="0.25">
      <c r="A35" s="207"/>
      <c r="B35" s="208"/>
      <c r="C35" s="211"/>
    </row>
    <row r="36" spans="1:3" ht="15.75" thickBot="1" x14ac:dyDescent="0.3">
      <c r="A36" s="217"/>
      <c r="B36" s="218" t="s">
        <v>144</v>
      </c>
      <c r="C36" s="219">
        <f>ROUND(C34+C29+C23+C15,2)</f>
        <v>127.96</v>
      </c>
    </row>
  </sheetData>
  <mergeCells count="3">
    <mergeCell ref="A1:C1"/>
    <mergeCell ref="A2:C2"/>
    <mergeCell ref="A3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view="pageBreakPreview" zoomScale="115" zoomScaleNormal="100" zoomScaleSheetLayoutView="115" workbookViewId="0">
      <selection activeCell="F26" sqref="F26"/>
    </sheetView>
  </sheetViews>
  <sheetFormatPr defaultRowHeight="15" x14ac:dyDescent="0.25"/>
  <cols>
    <col min="1" max="1" width="11.7109375" customWidth="1"/>
    <col min="2" max="2" width="31.28515625" customWidth="1"/>
    <col min="3" max="3" width="15.85546875" customWidth="1"/>
    <col min="4" max="4" width="10.28515625" customWidth="1"/>
  </cols>
  <sheetData>
    <row r="1" spans="1:4" x14ac:dyDescent="0.25">
      <c r="A1" s="533" t="s">
        <v>61</v>
      </c>
      <c r="B1" s="534"/>
      <c r="C1" s="534"/>
      <c r="D1" s="535"/>
    </row>
    <row r="2" spans="1:4" x14ac:dyDescent="0.25">
      <c r="A2" s="536" t="s">
        <v>62</v>
      </c>
      <c r="B2" s="537"/>
      <c r="C2" s="537"/>
      <c r="D2" s="538"/>
    </row>
    <row r="3" spans="1:4" x14ac:dyDescent="0.25">
      <c r="A3" s="539"/>
      <c r="B3" s="540"/>
      <c r="C3" s="540"/>
      <c r="D3" s="541"/>
    </row>
    <row r="4" spans="1:4" x14ac:dyDescent="0.25">
      <c r="A4" s="86"/>
      <c r="B4" s="87"/>
      <c r="C4" s="87"/>
      <c r="D4" s="88"/>
    </row>
    <row r="5" spans="1:4" ht="25.5" x14ac:dyDescent="0.25">
      <c r="A5" s="89" t="s">
        <v>63</v>
      </c>
      <c r="B5" s="90" t="s">
        <v>64</v>
      </c>
      <c r="C5" s="91" t="s">
        <v>65</v>
      </c>
      <c r="D5" s="92" t="s">
        <v>66</v>
      </c>
    </row>
    <row r="6" spans="1:4" x14ac:dyDescent="0.25">
      <c r="A6" s="93"/>
      <c r="B6" s="94"/>
      <c r="C6" s="87"/>
      <c r="D6" s="88"/>
    </row>
    <row r="7" spans="1:4" x14ac:dyDescent="0.25">
      <c r="A7" s="93">
        <v>1</v>
      </c>
      <c r="B7" s="94" t="s">
        <v>67</v>
      </c>
      <c r="C7" s="95"/>
      <c r="D7" s="96">
        <v>0.04</v>
      </c>
    </row>
    <row r="8" spans="1:4" x14ac:dyDescent="0.25">
      <c r="A8" s="86"/>
      <c r="B8" s="87"/>
      <c r="C8" s="97"/>
      <c r="D8" s="98"/>
    </row>
    <row r="9" spans="1:4" x14ac:dyDescent="0.25">
      <c r="A9" s="93">
        <v>2</v>
      </c>
      <c r="B9" s="94" t="s">
        <v>68</v>
      </c>
      <c r="C9" s="95">
        <f>SUM(C10:C12)</f>
        <v>8.6499999999999994E-2</v>
      </c>
      <c r="D9" s="96">
        <f>C9*(1+$E$21)</f>
        <v>8.6499999999999994E-2</v>
      </c>
    </row>
    <row r="10" spans="1:4" x14ac:dyDescent="0.25">
      <c r="A10" s="99" t="s">
        <v>52</v>
      </c>
      <c r="B10" s="87" t="s">
        <v>69</v>
      </c>
      <c r="C10" s="97">
        <v>0.05</v>
      </c>
      <c r="D10" s="98">
        <f>C10*(1+$E$21)</f>
        <v>0.05</v>
      </c>
    </row>
    <row r="11" spans="1:4" x14ac:dyDescent="0.25">
      <c r="A11" s="99" t="s">
        <v>53</v>
      </c>
      <c r="B11" s="87" t="s">
        <v>70</v>
      </c>
      <c r="C11" s="97">
        <v>6.5000000000000006E-3</v>
      </c>
      <c r="D11" s="98">
        <f>C11*(1+$E$21)</f>
        <v>6.5000000000000006E-3</v>
      </c>
    </row>
    <row r="12" spans="1:4" x14ac:dyDescent="0.25">
      <c r="A12" s="99" t="s">
        <v>54</v>
      </c>
      <c r="B12" s="87" t="s">
        <v>71</v>
      </c>
      <c r="C12" s="97">
        <v>0.03</v>
      </c>
      <c r="D12" s="98">
        <f>C12*(1+$E$21)</f>
        <v>0.03</v>
      </c>
    </row>
    <row r="13" spans="1:4" x14ac:dyDescent="0.25">
      <c r="A13" s="100"/>
      <c r="B13" s="87"/>
      <c r="C13" s="97"/>
      <c r="D13" s="98"/>
    </row>
    <row r="14" spans="1:4" x14ac:dyDescent="0.25">
      <c r="A14" s="101" t="s">
        <v>72</v>
      </c>
      <c r="B14" s="94" t="s">
        <v>73</v>
      </c>
      <c r="C14" s="97"/>
      <c r="D14" s="96">
        <v>4.4999999999999997E-3</v>
      </c>
    </row>
    <row r="15" spans="1:4" x14ac:dyDescent="0.25">
      <c r="A15" s="86"/>
      <c r="B15" s="87"/>
      <c r="C15" s="97"/>
      <c r="D15" s="98"/>
    </row>
    <row r="16" spans="1:4" x14ac:dyDescent="0.25">
      <c r="A16" s="93">
        <v>4</v>
      </c>
      <c r="B16" s="94" t="s">
        <v>74</v>
      </c>
      <c r="C16" s="97"/>
      <c r="D16" s="96">
        <v>0.01</v>
      </c>
    </row>
    <row r="17" spans="1:4" x14ac:dyDescent="0.25">
      <c r="A17" s="86"/>
      <c r="B17" s="87"/>
      <c r="C17" s="97"/>
      <c r="D17" s="98"/>
    </row>
    <row r="18" spans="1:4" x14ac:dyDescent="0.25">
      <c r="A18" s="93">
        <v>5</v>
      </c>
      <c r="B18" s="94" t="s">
        <v>75</v>
      </c>
      <c r="C18" s="95"/>
      <c r="D18" s="96">
        <v>0.08</v>
      </c>
    </row>
    <row r="19" spans="1:4" x14ac:dyDescent="0.25">
      <c r="A19" s="86"/>
      <c r="B19" s="87"/>
      <c r="C19" s="102"/>
      <c r="D19" s="103"/>
    </row>
    <row r="20" spans="1:4" x14ac:dyDescent="0.25">
      <c r="A20" s="104"/>
      <c r="B20" s="105" t="s">
        <v>76</v>
      </c>
      <c r="C20" s="106"/>
      <c r="D20" s="107">
        <f>ROUND(((((1+$D$7+$D$14)*(1+$D$16)*(1+$D$18))/(1-$D$9))-1),4)</f>
        <v>0.2472</v>
      </c>
    </row>
    <row r="21" spans="1:4" x14ac:dyDescent="0.25">
      <c r="A21" s="104"/>
      <c r="B21" s="105"/>
      <c r="C21" s="106"/>
      <c r="D21" s="107"/>
    </row>
    <row r="22" spans="1:4" x14ac:dyDescent="0.25">
      <c r="A22" s="108"/>
      <c r="B22" s="87"/>
      <c r="C22" s="102"/>
      <c r="D22" s="103"/>
    </row>
    <row r="23" spans="1:4" ht="48.75" customHeight="1" thickBot="1" x14ac:dyDescent="0.3">
      <c r="A23" s="542" t="s">
        <v>257</v>
      </c>
      <c r="B23" s="543"/>
      <c r="C23" s="543"/>
      <c r="D23" s="544"/>
    </row>
  </sheetData>
  <mergeCells count="4">
    <mergeCell ref="A1:D1"/>
    <mergeCell ref="A2:D2"/>
    <mergeCell ref="A3:D3"/>
    <mergeCell ref="A23:D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view="pageBreakPreview" zoomScale="115" zoomScaleNormal="100" zoomScaleSheetLayoutView="115" workbookViewId="0">
      <selection activeCell="F25" sqref="F25"/>
    </sheetView>
  </sheetViews>
  <sheetFormatPr defaultRowHeight="15" x14ac:dyDescent="0.25"/>
  <cols>
    <col min="1" max="1" width="27.7109375" customWidth="1"/>
    <col min="2" max="2" width="10.42578125" customWidth="1"/>
    <col min="3" max="3" width="11.28515625" customWidth="1"/>
    <col min="4" max="4" width="17.28515625" customWidth="1"/>
    <col min="5" max="5" width="11.7109375" customWidth="1"/>
  </cols>
  <sheetData>
    <row r="1" spans="1:5" ht="27" customHeight="1" thickBot="1" x14ac:dyDescent="0.3">
      <c r="A1" s="545" t="s">
        <v>255</v>
      </c>
      <c r="B1" s="546"/>
      <c r="C1" s="546"/>
      <c r="D1" s="546"/>
      <c r="E1" s="547"/>
    </row>
    <row r="2" spans="1:5" ht="45" customHeight="1" thickBot="1" x14ac:dyDescent="0.3">
      <c r="A2" s="190" t="s">
        <v>189</v>
      </c>
      <c r="B2" s="201" t="s">
        <v>184</v>
      </c>
      <c r="C2" s="201" t="s">
        <v>186</v>
      </c>
      <c r="D2" s="201" t="s">
        <v>187</v>
      </c>
      <c r="E2" s="202" t="s">
        <v>185</v>
      </c>
    </row>
    <row r="3" spans="1:5" x14ac:dyDescent="0.25">
      <c r="A3" s="191" t="s">
        <v>183</v>
      </c>
      <c r="B3" s="192">
        <v>2707</v>
      </c>
      <c r="C3" s="199">
        <v>120.68</v>
      </c>
      <c r="D3" s="193">
        <v>1.216</v>
      </c>
      <c r="E3" s="197">
        <f>C3/(1+D3)</f>
        <v>54.458483754512635</v>
      </c>
    </row>
    <row r="4" spans="1:5" ht="15.75" thickBot="1" x14ac:dyDescent="0.3">
      <c r="A4" s="194" t="s">
        <v>182</v>
      </c>
      <c r="B4" s="195">
        <v>2438</v>
      </c>
      <c r="C4" s="200">
        <v>19.82</v>
      </c>
      <c r="D4" s="196">
        <v>1.216</v>
      </c>
      <c r="E4" s="198">
        <f>C4/(1+D4)</f>
        <v>8.9440433212996382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23"/>
  <sheetViews>
    <sheetView view="pageBreakPreview" zoomScaleNormal="85" zoomScaleSheetLayoutView="100" workbookViewId="0">
      <selection activeCell="T30" sqref="T30"/>
    </sheetView>
  </sheetViews>
  <sheetFormatPr defaultRowHeight="15" x14ac:dyDescent="0.25"/>
  <cols>
    <col min="1" max="1" width="12.140625" customWidth="1"/>
    <col min="2" max="2" width="4.28515625" customWidth="1"/>
    <col min="3" max="3" width="4" customWidth="1"/>
    <col min="4" max="4" width="7.140625" customWidth="1"/>
    <col min="5" max="9" width="3.7109375" customWidth="1"/>
    <col min="10" max="10" width="2.5703125" customWidth="1"/>
    <col min="11" max="11" width="2.140625" customWidth="1"/>
    <col min="12" max="17" width="3.7109375" customWidth="1"/>
    <col min="18" max="18" width="3.28515625" customWidth="1"/>
    <col min="19" max="23" width="3.7109375" customWidth="1"/>
    <col min="24" max="24" width="3.5703125" customWidth="1"/>
    <col min="25" max="25" width="3.42578125" customWidth="1"/>
    <col min="26" max="30" width="3.7109375" customWidth="1"/>
    <col min="31" max="31" width="4" bestFit="1" customWidth="1"/>
    <col min="32" max="32" width="3.42578125" customWidth="1"/>
    <col min="33" max="34" width="3.42578125" style="233" customWidth="1"/>
    <col min="35" max="38" width="3.7109375" customWidth="1"/>
    <col min="39" max="39" width="2.85546875" customWidth="1"/>
    <col min="40" max="40" width="2.7109375" customWidth="1"/>
    <col min="41" max="43" width="3.7109375" customWidth="1"/>
    <col min="44" max="44" width="3.140625" customWidth="1"/>
    <col min="45" max="46" width="2.85546875" customWidth="1"/>
    <col min="47" max="47" width="4.5703125" customWidth="1"/>
  </cols>
  <sheetData>
    <row r="1" spans="1:39" x14ac:dyDescent="0.25">
      <c r="A1" s="76"/>
      <c r="B1" s="203" t="s">
        <v>190</v>
      </c>
      <c r="C1" s="166"/>
      <c r="D1" s="166"/>
      <c r="E1" s="166"/>
      <c r="F1" s="166"/>
      <c r="G1" s="166"/>
      <c r="H1" s="166"/>
      <c r="I1" s="166"/>
      <c r="J1" s="166"/>
    </row>
    <row r="2" spans="1:39" x14ac:dyDescent="0.25">
      <c r="A2" s="76"/>
      <c r="B2" s="204" t="s">
        <v>191</v>
      </c>
      <c r="C2" s="166"/>
      <c r="D2" s="166"/>
      <c r="E2" s="166"/>
      <c r="F2" s="166"/>
      <c r="G2" s="166"/>
      <c r="H2" s="166"/>
      <c r="I2" s="166"/>
      <c r="J2" s="166"/>
    </row>
    <row r="3" spans="1:39" x14ac:dyDescent="0.25">
      <c r="A3" s="76"/>
      <c r="B3" s="204" t="s">
        <v>192</v>
      </c>
      <c r="C3" s="76"/>
      <c r="D3" s="76"/>
      <c r="E3" s="76"/>
      <c r="F3" s="76"/>
      <c r="G3" s="76"/>
      <c r="H3" s="76"/>
      <c r="I3" s="76"/>
      <c r="J3" s="76"/>
    </row>
    <row r="4" spans="1:39" x14ac:dyDescent="0.25">
      <c r="A4" s="548" t="s">
        <v>193</v>
      </c>
      <c r="B4" s="548"/>
      <c r="C4" s="548"/>
      <c r="D4" s="548"/>
      <c r="E4" s="548"/>
      <c r="F4" s="548"/>
      <c r="G4" s="548"/>
      <c r="H4" s="548"/>
      <c r="I4" s="548"/>
      <c r="J4" s="548"/>
      <c r="K4" s="548"/>
      <c r="L4" s="548"/>
      <c r="M4" s="548"/>
      <c r="N4" s="548"/>
      <c r="O4" s="548"/>
      <c r="P4" s="548"/>
      <c r="Q4" s="548"/>
      <c r="R4" s="548"/>
      <c r="S4" s="548"/>
      <c r="T4" s="548"/>
      <c r="U4" s="548"/>
      <c r="V4" s="548"/>
      <c r="W4" s="548"/>
      <c r="X4" s="548"/>
      <c r="Y4" s="548"/>
      <c r="Z4" s="548"/>
    </row>
    <row r="5" spans="1:39" ht="15.75" thickBot="1" x14ac:dyDescent="0.3"/>
    <row r="6" spans="1:39" ht="15.75" thickBot="1" x14ac:dyDescent="0.3">
      <c r="A6" s="550"/>
      <c r="B6" s="551"/>
      <c r="C6" s="551"/>
      <c r="D6" s="551"/>
      <c r="E6" s="560" t="s">
        <v>195</v>
      </c>
      <c r="F6" s="561"/>
      <c r="G6" s="561"/>
      <c r="H6" s="561"/>
      <c r="I6" s="561"/>
      <c r="J6" s="561"/>
      <c r="K6" s="561"/>
      <c r="L6" s="561"/>
      <c r="M6" s="561"/>
      <c r="N6" s="561"/>
      <c r="O6" s="561"/>
      <c r="P6" s="561"/>
      <c r="Q6" s="561"/>
      <c r="R6" s="561"/>
      <c r="S6" s="561"/>
      <c r="T6" s="561"/>
      <c r="U6" s="561"/>
      <c r="V6" s="561"/>
      <c r="W6" s="561"/>
      <c r="X6" s="561"/>
      <c r="Y6" s="561"/>
      <c r="Z6" s="561"/>
      <c r="AA6" s="561"/>
      <c r="AB6" s="561"/>
      <c r="AC6" s="561"/>
      <c r="AD6" s="561"/>
      <c r="AE6" s="561"/>
      <c r="AF6" s="561"/>
      <c r="AG6" s="562"/>
      <c r="AH6" s="561"/>
      <c r="AI6" s="561"/>
      <c r="AJ6" s="561"/>
      <c r="AK6" s="561"/>
      <c r="AL6" s="561"/>
      <c r="AM6" s="563"/>
    </row>
    <row r="7" spans="1:39" ht="15.75" thickBot="1" x14ac:dyDescent="0.3">
      <c r="A7" s="236" t="s">
        <v>146</v>
      </c>
      <c r="B7" s="236" t="s">
        <v>199</v>
      </c>
      <c r="C7" s="237" t="s">
        <v>147</v>
      </c>
      <c r="D7" s="270" t="s">
        <v>4</v>
      </c>
      <c r="E7" s="271" t="s">
        <v>148</v>
      </c>
      <c r="F7" s="272" t="s">
        <v>194</v>
      </c>
      <c r="G7" s="272" t="s">
        <v>149</v>
      </c>
      <c r="H7" s="272" t="s">
        <v>150</v>
      </c>
      <c r="I7" s="272" t="s">
        <v>151</v>
      </c>
      <c r="J7" s="272" t="s">
        <v>152</v>
      </c>
      <c r="K7" s="272" t="s">
        <v>153</v>
      </c>
      <c r="L7" s="272" t="s">
        <v>154</v>
      </c>
      <c r="M7" s="272" t="s">
        <v>155</v>
      </c>
      <c r="N7" s="272" t="s">
        <v>156</v>
      </c>
      <c r="O7" s="272" t="s">
        <v>157</v>
      </c>
      <c r="P7" s="272" t="s">
        <v>158</v>
      </c>
      <c r="Q7" s="272" t="s">
        <v>159</v>
      </c>
      <c r="R7" s="272" t="s">
        <v>160</v>
      </c>
      <c r="S7" s="272" t="s">
        <v>161</v>
      </c>
      <c r="T7" s="272" t="s">
        <v>162</v>
      </c>
      <c r="U7" s="272" t="s">
        <v>163</v>
      </c>
      <c r="V7" s="272" t="s">
        <v>164</v>
      </c>
      <c r="W7" s="273" t="s">
        <v>165</v>
      </c>
      <c r="X7" s="245" t="s">
        <v>166</v>
      </c>
      <c r="Y7" s="245" t="s">
        <v>167</v>
      </c>
      <c r="Z7" s="246" t="s">
        <v>168</v>
      </c>
      <c r="AA7" s="245" t="s">
        <v>169</v>
      </c>
      <c r="AB7" s="250" t="s">
        <v>170</v>
      </c>
      <c r="AC7" s="245" t="s">
        <v>171</v>
      </c>
      <c r="AD7" s="246" t="s">
        <v>172</v>
      </c>
      <c r="AE7" s="245" t="s">
        <v>200</v>
      </c>
      <c r="AF7" s="250" t="s">
        <v>201</v>
      </c>
      <c r="AG7" s="245" t="s">
        <v>202</v>
      </c>
      <c r="AH7" s="250" t="s">
        <v>249</v>
      </c>
      <c r="AI7" s="245" t="s">
        <v>250</v>
      </c>
      <c r="AJ7" s="552" t="s">
        <v>251</v>
      </c>
      <c r="AK7" s="553"/>
      <c r="AL7" s="553"/>
      <c r="AM7" s="554"/>
    </row>
    <row r="8" spans="1:39" ht="15.75" thickBot="1" x14ac:dyDescent="0.3">
      <c r="A8" s="268" t="s">
        <v>226</v>
      </c>
      <c r="B8" s="247" t="s">
        <v>86</v>
      </c>
      <c r="C8" s="243" t="s">
        <v>173</v>
      </c>
      <c r="D8" s="243">
        <v>1</v>
      </c>
      <c r="E8" s="251" t="s">
        <v>223</v>
      </c>
      <c r="F8" s="251" t="s">
        <v>223</v>
      </c>
      <c r="G8" s="275" t="s">
        <v>224</v>
      </c>
      <c r="H8" s="276"/>
      <c r="I8" s="276"/>
      <c r="J8" s="252" t="s">
        <v>222</v>
      </c>
      <c r="K8" s="252" t="s">
        <v>222</v>
      </c>
      <c r="L8" s="253"/>
      <c r="M8" s="234"/>
      <c r="N8" s="253"/>
      <c r="O8" s="253"/>
      <c r="P8" s="253"/>
      <c r="Q8" s="252" t="s">
        <v>222</v>
      </c>
      <c r="R8" s="252" t="s">
        <v>222</v>
      </c>
      <c r="S8" s="253"/>
      <c r="T8" s="253"/>
      <c r="U8" s="253"/>
      <c r="V8" s="253"/>
      <c r="W8" s="253"/>
      <c r="X8" s="252" t="s">
        <v>222</v>
      </c>
      <c r="Y8" s="252" t="s">
        <v>222</v>
      </c>
      <c r="Z8" s="253"/>
      <c r="AA8" s="254"/>
      <c r="AB8" s="255"/>
      <c r="AC8" s="254"/>
      <c r="AD8" s="255"/>
      <c r="AE8" s="252" t="s">
        <v>222</v>
      </c>
      <c r="AF8" s="252" t="s">
        <v>222</v>
      </c>
      <c r="AG8" s="343"/>
      <c r="AH8" s="253"/>
      <c r="AI8" s="254"/>
      <c r="AJ8" s="555" t="s">
        <v>196</v>
      </c>
      <c r="AK8" s="555"/>
      <c r="AL8" s="555"/>
      <c r="AM8" s="556"/>
    </row>
    <row r="9" spans="1:39" ht="15.75" thickBot="1" x14ac:dyDescent="0.3">
      <c r="A9" s="269" t="s">
        <v>227</v>
      </c>
      <c r="B9" s="238" t="s">
        <v>87</v>
      </c>
      <c r="C9" s="239" t="s">
        <v>174</v>
      </c>
      <c r="D9" s="239">
        <v>1</v>
      </c>
      <c r="E9" s="256"/>
      <c r="F9" s="274"/>
      <c r="G9" s="274"/>
      <c r="H9" s="277" t="s">
        <v>223</v>
      </c>
      <c r="I9" s="277" t="s">
        <v>223</v>
      </c>
      <c r="J9" s="252" t="s">
        <v>222</v>
      </c>
      <c r="K9" s="252" t="s">
        <v>222</v>
      </c>
      <c r="L9" s="278" t="s">
        <v>224</v>
      </c>
      <c r="M9" s="274"/>
      <c r="N9" s="274"/>
      <c r="O9" s="274"/>
      <c r="P9" s="274"/>
      <c r="Q9" s="252" t="s">
        <v>222</v>
      </c>
      <c r="R9" s="252" t="s">
        <v>222</v>
      </c>
      <c r="S9" s="274"/>
      <c r="T9" s="274"/>
      <c r="U9" s="274"/>
      <c r="V9" s="274"/>
      <c r="W9" s="274"/>
      <c r="X9" s="252" t="s">
        <v>222</v>
      </c>
      <c r="Y9" s="252" t="s">
        <v>222</v>
      </c>
      <c r="Z9" s="274"/>
      <c r="AA9" s="274"/>
      <c r="AB9" s="259"/>
      <c r="AC9" s="274"/>
      <c r="AD9" s="259"/>
      <c r="AE9" s="252" t="s">
        <v>222</v>
      </c>
      <c r="AF9" s="252" t="s">
        <v>222</v>
      </c>
      <c r="AG9" s="343"/>
      <c r="AH9" s="343"/>
      <c r="AI9" s="279"/>
      <c r="AJ9" s="478"/>
      <c r="AK9" s="478"/>
      <c r="AL9" s="478"/>
      <c r="AM9" s="557"/>
    </row>
    <row r="10" spans="1:39" ht="15.75" thickBot="1" x14ac:dyDescent="0.3">
      <c r="A10" s="269" t="s">
        <v>228</v>
      </c>
      <c r="B10" s="238" t="s">
        <v>87</v>
      </c>
      <c r="C10" s="239" t="s">
        <v>174</v>
      </c>
      <c r="D10" s="239">
        <v>1</v>
      </c>
      <c r="E10" s="260"/>
      <c r="F10" s="280"/>
      <c r="G10" s="280"/>
      <c r="H10" s="280"/>
      <c r="I10" s="280"/>
      <c r="J10" s="252" t="s">
        <v>222</v>
      </c>
      <c r="K10" s="252" t="s">
        <v>222</v>
      </c>
      <c r="L10" s="274"/>
      <c r="M10" s="277" t="s">
        <v>223</v>
      </c>
      <c r="N10" s="277" t="s">
        <v>223</v>
      </c>
      <c r="O10" s="278" t="s">
        <v>224</v>
      </c>
      <c r="P10" s="274"/>
      <c r="Q10" s="252" t="s">
        <v>222</v>
      </c>
      <c r="R10" s="252" t="s">
        <v>222</v>
      </c>
      <c r="S10" s="274"/>
      <c r="T10" s="274"/>
      <c r="U10" s="274"/>
      <c r="V10" s="274"/>
      <c r="W10" s="274"/>
      <c r="X10" s="252" t="s">
        <v>222</v>
      </c>
      <c r="Y10" s="252" t="s">
        <v>222</v>
      </c>
      <c r="Z10" s="274"/>
      <c r="AA10" s="274"/>
      <c r="AB10" s="259"/>
      <c r="AC10" s="274"/>
      <c r="AD10" s="259"/>
      <c r="AE10" s="252" t="s">
        <v>222</v>
      </c>
      <c r="AF10" s="252" t="s">
        <v>222</v>
      </c>
      <c r="AG10" s="343"/>
      <c r="AH10" s="343"/>
      <c r="AI10" s="274"/>
      <c r="AJ10" s="478"/>
      <c r="AK10" s="478"/>
      <c r="AL10" s="478"/>
      <c r="AM10" s="557"/>
    </row>
    <row r="11" spans="1:39" ht="15.75" thickBot="1" x14ac:dyDescent="0.3">
      <c r="A11" s="269" t="s">
        <v>225</v>
      </c>
      <c r="B11" s="238" t="s">
        <v>87</v>
      </c>
      <c r="C11" s="239" t="s">
        <v>231</v>
      </c>
      <c r="D11" s="239">
        <v>1</v>
      </c>
      <c r="E11" s="260"/>
      <c r="F11" s="280"/>
      <c r="G11" s="280"/>
      <c r="H11" s="280"/>
      <c r="I11" s="280"/>
      <c r="J11" s="252" t="s">
        <v>222</v>
      </c>
      <c r="K11" s="252" t="s">
        <v>222</v>
      </c>
      <c r="L11" s="274"/>
      <c r="M11" s="274"/>
      <c r="N11" s="274"/>
      <c r="O11" s="274"/>
      <c r="P11" s="274"/>
      <c r="Q11" s="252" t="s">
        <v>222</v>
      </c>
      <c r="R11" s="252" t="s">
        <v>222</v>
      </c>
      <c r="S11" s="277" t="s">
        <v>223</v>
      </c>
      <c r="T11" s="277" t="s">
        <v>223</v>
      </c>
      <c r="U11" s="278" t="s">
        <v>224</v>
      </c>
      <c r="V11" s="235"/>
      <c r="W11" s="274"/>
      <c r="X11" s="252" t="s">
        <v>222</v>
      </c>
      <c r="Y11" s="252" t="s">
        <v>222</v>
      </c>
      <c r="Z11" s="274"/>
      <c r="AA11" s="274"/>
      <c r="AB11" s="274"/>
      <c r="AC11" s="274"/>
      <c r="AD11" s="259"/>
      <c r="AE11" s="252" t="s">
        <v>222</v>
      </c>
      <c r="AF11" s="252" t="s">
        <v>222</v>
      </c>
      <c r="AG11" s="343"/>
      <c r="AH11" s="343"/>
      <c r="AI11" s="274"/>
      <c r="AJ11" s="478"/>
      <c r="AK11" s="478"/>
      <c r="AL11" s="478"/>
      <c r="AM11" s="557"/>
    </row>
    <row r="12" spans="1:39" ht="15.75" thickBot="1" x14ac:dyDescent="0.3">
      <c r="A12" s="269" t="s">
        <v>229</v>
      </c>
      <c r="B12" s="238" t="s">
        <v>87</v>
      </c>
      <c r="C12" s="239" t="s">
        <v>231</v>
      </c>
      <c r="D12" s="239">
        <v>2</v>
      </c>
      <c r="E12" s="256"/>
      <c r="F12" s="274"/>
      <c r="G12" s="274"/>
      <c r="H12" s="274"/>
      <c r="I12" s="274"/>
      <c r="J12" s="252" t="s">
        <v>222</v>
      </c>
      <c r="K12" s="252" t="s">
        <v>222</v>
      </c>
      <c r="L12" s="280"/>
      <c r="M12" s="274"/>
      <c r="N12" s="274"/>
      <c r="O12" s="274"/>
      <c r="P12" s="274"/>
      <c r="Q12" s="252" t="s">
        <v>222</v>
      </c>
      <c r="R12" s="252" t="s">
        <v>222</v>
      </c>
      <c r="S12" s="274"/>
      <c r="T12" s="274"/>
      <c r="U12" s="274"/>
      <c r="V12" s="274"/>
      <c r="W12" s="277" t="s">
        <v>223</v>
      </c>
      <c r="X12" s="252" t="s">
        <v>222</v>
      </c>
      <c r="Y12" s="252" t="s">
        <v>222</v>
      </c>
      <c r="Z12" s="277" t="s">
        <v>223</v>
      </c>
      <c r="AA12" s="277" t="s">
        <v>223</v>
      </c>
      <c r="AB12" s="344" t="s">
        <v>223</v>
      </c>
      <c r="AC12" s="278" t="s">
        <v>224</v>
      </c>
      <c r="AD12" s="278" t="s">
        <v>224</v>
      </c>
      <c r="AE12" s="252" t="s">
        <v>222</v>
      </c>
      <c r="AF12" s="252" t="s">
        <v>222</v>
      </c>
      <c r="AG12" s="343"/>
      <c r="AH12" s="343"/>
      <c r="AI12" s="274"/>
      <c r="AJ12" s="478"/>
      <c r="AK12" s="478"/>
      <c r="AL12" s="478"/>
      <c r="AM12" s="557"/>
    </row>
    <row r="13" spans="1:39" ht="15.75" thickBot="1" x14ac:dyDescent="0.3">
      <c r="A13" s="267" t="s">
        <v>230</v>
      </c>
      <c r="B13" s="248" t="s">
        <v>88</v>
      </c>
      <c r="C13" s="249" t="s">
        <v>175</v>
      </c>
      <c r="D13" s="249">
        <v>1</v>
      </c>
      <c r="E13" s="261"/>
      <c r="F13" s="262"/>
      <c r="G13" s="262"/>
      <c r="H13" s="262"/>
      <c r="I13" s="262"/>
      <c r="J13" s="281" t="s">
        <v>222</v>
      </c>
      <c r="K13" s="281" t="s">
        <v>222</v>
      </c>
      <c r="L13" s="262"/>
      <c r="M13" s="262"/>
      <c r="N13" s="262"/>
      <c r="O13" s="262"/>
      <c r="P13" s="262"/>
      <c r="Q13" s="281" t="s">
        <v>222</v>
      </c>
      <c r="R13" s="281" t="s">
        <v>222</v>
      </c>
      <c r="S13" s="263"/>
      <c r="T13" s="263"/>
      <c r="U13" s="263"/>
      <c r="V13" s="263"/>
      <c r="W13" s="263"/>
      <c r="X13" s="281" t="s">
        <v>222</v>
      </c>
      <c r="Y13" s="281" t="s">
        <v>222</v>
      </c>
      <c r="Z13" s="263"/>
      <c r="AA13" s="263"/>
      <c r="AB13" s="264"/>
      <c r="AC13" s="263"/>
      <c r="AD13" s="263"/>
      <c r="AE13" s="281" t="s">
        <v>222</v>
      </c>
      <c r="AF13" s="281" t="s">
        <v>222</v>
      </c>
      <c r="AG13" s="277" t="s">
        <v>223</v>
      </c>
      <c r="AH13" s="344" t="s">
        <v>223</v>
      </c>
      <c r="AI13" s="265" t="s">
        <v>224</v>
      </c>
      <c r="AJ13" s="558"/>
      <c r="AK13" s="558"/>
      <c r="AL13" s="558"/>
      <c r="AM13" s="559"/>
    </row>
    <row r="14" spans="1:39" x14ac:dyDescent="0.2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33"/>
      <c r="AB14" s="233"/>
      <c r="AC14" s="233"/>
      <c r="AD14" s="233"/>
      <c r="AE14" s="233"/>
      <c r="AF14" s="233"/>
      <c r="AI14" s="233"/>
      <c r="AJ14" s="233"/>
      <c r="AK14" s="233"/>
      <c r="AL14" s="233"/>
      <c r="AM14" s="233"/>
    </row>
    <row r="15" spans="1:39" x14ac:dyDescent="0.25">
      <c r="A15" s="240"/>
      <c r="B15" s="241"/>
      <c r="C15" s="242"/>
      <c r="D15" s="242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I15" s="233"/>
      <c r="AJ15" s="233"/>
      <c r="AK15" s="233"/>
      <c r="AL15" s="233"/>
      <c r="AM15" s="233"/>
    </row>
    <row r="16" spans="1:39" x14ac:dyDescent="0.25">
      <c r="A16" s="240"/>
      <c r="B16" s="241"/>
      <c r="C16" s="242"/>
      <c r="D16" s="242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I16" s="233"/>
      <c r="AJ16" s="233"/>
      <c r="AK16" s="233"/>
      <c r="AL16" s="233"/>
      <c r="AM16" s="233"/>
    </row>
    <row r="17" spans="1:39" x14ac:dyDescent="0.25">
      <c r="A17" s="549" t="s">
        <v>176</v>
      </c>
      <c r="B17" s="549"/>
      <c r="C17" s="549"/>
      <c r="D17" s="266" t="s">
        <v>222</v>
      </c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I17" s="233"/>
      <c r="AJ17" s="233"/>
      <c r="AK17" s="233"/>
      <c r="AL17" s="233"/>
      <c r="AM17" s="233"/>
    </row>
    <row r="18" spans="1:39" x14ac:dyDescent="0.25">
      <c r="A18" s="549" t="s">
        <v>177</v>
      </c>
      <c r="B18" s="549"/>
      <c r="C18" s="549"/>
      <c r="D18" s="257" t="s">
        <v>223</v>
      </c>
    </row>
    <row r="19" spans="1:39" x14ac:dyDescent="0.25">
      <c r="A19" s="549" t="s">
        <v>205</v>
      </c>
      <c r="B19" s="549"/>
      <c r="C19" s="549"/>
      <c r="D19" s="258" t="s">
        <v>224</v>
      </c>
    </row>
    <row r="23" spans="1:39" x14ac:dyDescent="0.25">
      <c r="L23" t="s">
        <v>256</v>
      </c>
    </row>
  </sheetData>
  <mergeCells count="8">
    <mergeCell ref="A4:Z4"/>
    <mergeCell ref="A19:C19"/>
    <mergeCell ref="A18:C18"/>
    <mergeCell ref="A6:D6"/>
    <mergeCell ref="AJ7:AM7"/>
    <mergeCell ref="AJ8:AM13"/>
    <mergeCell ref="A17:C17"/>
    <mergeCell ref="E6:AM6"/>
  </mergeCells>
  <pageMargins left="0.511811024" right="0.511811024" top="0.78740157499999996" bottom="0.78740157499999996" header="0.31496062000000002" footer="0.31496062000000002"/>
  <pageSetup paperSize="9" scale="88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14337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66675</xdr:rowOff>
              </from>
              <to>
                <xdr:col>1</xdr:col>
                <xdr:colOff>0</xdr:colOff>
                <xdr:row>2</xdr:row>
                <xdr:rowOff>66675</xdr:rowOff>
              </to>
            </anchor>
          </objectPr>
        </oleObject>
      </mc:Choice>
      <mc:Fallback>
        <oleObject progId="MSPhotoEd.3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view="pageBreakPreview" topLeftCell="A86" zoomScaleNormal="100" zoomScaleSheetLayoutView="100" workbookViewId="0">
      <selection activeCell="B50" sqref="B50"/>
    </sheetView>
  </sheetViews>
  <sheetFormatPr defaultRowHeight="15" x14ac:dyDescent="0.25"/>
  <cols>
    <col min="1" max="1" width="34.85546875" customWidth="1"/>
    <col min="2" max="2" width="31.85546875" customWidth="1"/>
    <col min="3" max="3" width="15.5703125" customWidth="1"/>
    <col min="4" max="4" width="11.85546875" customWidth="1"/>
    <col min="5" max="5" width="16.7109375" customWidth="1"/>
    <col min="6" max="6" width="16.7109375" style="233" customWidth="1"/>
    <col min="7" max="7" width="26.140625" customWidth="1"/>
    <col min="8" max="8" width="15.28515625" customWidth="1"/>
    <col min="10" max="10" width="10.140625" bestFit="1" customWidth="1"/>
    <col min="11" max="11" width="11.7109375" bestFit="1" customWidth="1"/>
  </cols>
  <sheetData>
    <row r="1" spans="1:11" ht="38.25" hidden="1" customHeight="1" x14ac:dyDescent="0.25">
      <c r="A1" s="221"/>
      <c r="B1" s="222" t="s">
        <v>190</v>
      </c>
      <c r="C1" s="234"/>
      <c r="D1" s="234"/>
      <c r="E1" s="241"/>
      <c r="F1" s="284"/>
      <c r="G1" s="234"/>
      <c r="H1" s="74"/>
    </row>
    <row r="2" spans="1:11" ht="47.25" hidden="1" customHeight="1" x14ac:dyDescent="0.25">
      <c r="A2" s="223"/>
      <c r="B2" s="204" t="s">
        <v>191</v>
      </c>
      <c r="C2" s="235"/>
      <c r="D2" s="235"/>
      <c r="E2" s="241"/>
      <c r="F2" s="241"/>
      <c r="G2" s="235"/>
      <c r="H2" s="77"/>
    </row>
    <row r="3" spans="1:11" ht="11.25" hidden="1" customHeight="1" thickBot="1" x14ac:dyDescent="0.3">
      <c r="A3" s="224"/>
      <c r="B3" s="225" t="s">
        <v>192</v>
      </c>
      <c r="C3" s="226"/>
      <c r="D3" s="226"/>
      <c r="E3" s="241"/>
      <c r="F3" s="303"/>
      <c r="G3" s="226"/>
      <c r="H3" s="227"/>
    </row>
    <row r="4" spans="1:11" ht="29.25" hidden="1" customHeight="1" thickBot="1" x14ac:dyDescent="0.3">
      <c r="A4" s="285"/>
      <c r="B4" s="286"/>
      <c r="C4" s="568" t="s">
        <v>212</v>
      </c>
      <c r="D4" s="569"/>
      <c r="E4" s="327">
        <f>Geral!F21</f>
        <v>40035.502019034939</v>
      </c>
      <c r="F4" s="328"/>
      <c r="G4" s="234"/>
      <c r="H4" s="74"/>
    </row>
    <row r="5" spans="1:11" ht="27.75" hidden="1" customHeight="1" thickBot="1" x14ac:dyDescent="0.3">
      <c r="A5" s="566"/>
      <c r="B5" s="567"/>
      <c r="C5" s="564" t="s">
        <v>211</v>
      </c>
      <c r="D5" s="565"/>
      <c r="E5" s="326">
        <f>E4/6</f>
        <v>6672.5836698391568</v>
      </c>
      <c r="F5" s="329"/>
      <c r="G5" s="226"/>
      <c r="H5" s="227"/>
    </row>
    <row r="6" spans="1:11" ht="23.25" hidden="1" customHeight="1" thickBot="1" x14ac:dyDescent="0.3">
      <c r="A6" s="580" t="s">
        <v>221</v>
      </c>
      <c r="B6" s="581"/>
      <c r="C6" s="581"/>
      <c r="D6" s="581"/>
      <c r="E6" s="581"/>
      <c r="F6" s="581"/>
      <c r="G6" s="581"/>
      <c r="H6" s="582"/>
    </row>
    <row r="7" spans="1:11" ht="38.25" hidden="1" customHeight="1" thickBot="1" x14ac:dyDescent="0.3">
      <c r="A7" s="220" t="s">
        <v>206</v>
      </c>
      <c r="B7" s="292" t="s">
        <v>208</v>
      </c>
      <c r="C7" s="304" t="s">
        <v>209</v>
      </c>
      <c r="D7" s="310" t="s">
        <v>210</v>
      </c>
      <c r="E7" s="305" t="s">
        <v>232</v>
      </c>
      <c r="F7" s="305" t="s">
        <v>234</v>
      </c>
      <c r="G7" s="305" t="s">
        <v>236</v>
      </c>
      <c r="H7" s="306" t="s">
        <v>233</v>
      </c>
    </row>
    <row r="8" spans="1:11" s="140" customFormat="1" ht="42" hidden="1" customHeight="1" thickBot="1" x14ac:dyDescent="0.3">
      <c r="A8" s="584" t="s">
        <v>217</v>
      </c>
      <c r="B8" s="293" t="s">
        <v>218</v>
      </c>
      <c r="C8" s="293">
        <v>20</v>
      </c>
      <c r="D8" s="307">
        <v>0.7</v>
      </c>
      <c r="E8" s="351">
        <f>$E$4*D8*0.2</f>
        <v>5604.9702826648918</v>
      </c>
      <c r="F8" s="311">
        <v>7</v>
      </c>
      <c r="G8" s="354">
        <f>E8/F8</f>
        <v>800.71004038069884</v>
      </c>
      <c r="H8" s="583">
        <f>SUM(E8:E10)</f>
        <v>28024.850565329783</v>
      </c>
    </row>
    <row r="9" spans="1:11" s="140" customFormat="1" ht="45" hidden="1" customHeight="1" thickBot="1" x14ac:dyDescent="0.3">
      <c r="A9" s="585"/>
      <c r="B9" s="294" t="s">
        <v>219</v>
      </c>
      <c r="C9" s="294">
        <v>20</v>
      </c>
      <c r="D9" s="308">
        <v>0.7</v>
      </c>
      <c r="E9" s="352">
        <f>$E$4*D9*0.2</f>
        <v>5604.9702826648918</v>
      </c>
      <c r="F9" s="312">
        <v>7</v>
      </c>
      <c r="G9" s="354">
        <f>E9/F9</f>
        <v>800.71004038069884</v>
      </c>
      <c r="H9" s="571"/>
    </row>
    <row r="10" spans="1:11" s="140" customFormat="1" ht="60" hidden="1" customHeight="1" thickBot="1" x14ac:dyDescent="0.3">
      <c r="A10" s="586"/>
      <c r="B10" s="299" t="s">
        <v>220</v>
      </c>
      <c r="C10" s="295">
        <v>60</v>
      </c>
      <c r="D10" s="309">
        <v>0.7</v>
      </c>
      <c r="E10" s="353">
        <f>ROUND($E$4*D10*0.6,2)</f>
        <v>16814.91</v>
      </c>
      <c r="F10" s="313">
        <v>7</v>
      </c>
      <c r="G10" s="354">
        <f>E10/F10</f>
        <v>2402.13</v>
      </c>
      <c r="H10" s="572"/>
      <c r="I10" s="290"/>
      <c r="J10" s="290"/>
      <c r="K10" s="290"/>
    </row>
    <row r="11" spans="1:11" s="140" customFormat="1" ht="39.75" hidden="1" customHeight="1" thickBot="1" x14ac:dyDescent="0.3">
      <c r="A11" s="314"/>
      <c r="B11" s="578"/>
      <c r="C11" s="578"/>
      <c r="D11" s="578"/>
      <c r="E11" s="578"/>
      <c r="F11" s="578"/>
      <c r="G11" s="578"/>
      <c r="H11" s="579"/>
      <c r="I11" s="290"/>
      <c r="J11" s="290"/>
      <c r="K11" s="290"/>
    </row>
    <row r="12" spans="1:11" s="140" customFormat="1" ht="57" hidden="1" customHeight="1" thickBot="1" x14ac:dyDescent="0.3">
      <c r="A12" s="576"/>
      <c r="B12" s="576"/>
      <c r="C12" s="576"/>
      <c r="D12" s="576"/>
      <c r="E12" s="576"/>
      <c r="F12" s="577"/>
      <c r="G12" s="323" t="s">
        <v>237</v>
      </c>
      <c r="H12" s="317"/>
      <c r="I12" s="290"/>
      <c r="J12" s="290"/>
      <c r="K12" s="290"/>
    </row>
    <row r="13" spans="1:11" ht="42" hidden="1" customHeight="1" thickBot="1" x14ac:dyDescent="0.3">
      <c r="A13" s="300" t="s">
        <v>213</v>
      </c>
      <c r="B13" s="297" t="s">
        <v>214</v>
      </c>
      <c r="C13" s="297">
        <v>100</v>
      </c>
      <c r="D13" s="296">
        <v>0.1</v>
      </c>
      <c r="E13" s="350">
        <f>E4*D13</f>
        <v>4003.5502019034939</v>
      </c>
      <c r="F13" s="316">
        <v>1</v>
      </c>
      <c r="G13" s="324">
        <f>F13*E13</f>
        <v>4003.5502019034939</v>
      </c>
      <c r="H13" s="570">
        <f>SUM(G13:G17)</f>
        <v>12010.645504758735</v>
      </c>
      <c r="I13" s="291"/>
      <c r="J13" s="291"/>
      <c r="K13" s="291"/>
    </row>
    <row r="14" spans="1:11" s="233" customFormat="1" ht="37.5" hidden="1" customHeight="1" thickBot="1" x14ac:dyDescent="0.3">
      <c r="A14" s="300"/>
      <c r="B14" s="297"/>
      <c r="C14" s="297"/>
      <c r="D14" s="296"/>
      <c r="E14" s="350"/>
      <c r="F14" s="316"/>
      <c r="G14" s="323" t="s">
        <v>238</v>
      </c>
      <c r="H14" s="571"/>
      <c r="I14" s="291"/>
      <c r="J14" s="291"/>
      <c r="K14" s="291"/>
    </row>
    <row r="15" spans="1:11" ht="41.25" hidden="1" customHeight="1" thickBot="1" x14ac:dyDescent="0.3">
      <c r="A15" s="300" t="s">
        <v>215</v>
      </c>
      <c r="B15" s="297" t="s">
        <v>214</v>
      </c>
      <c r="C15" s="297">
        <v>100</v>
      </c>
      <c r="D15" s="296">
        <v>0.15</v>
      </c>
      <c r="E15" s="350">
        <f>E4*D15</f>
        <v>6005.3253028552408</v>
      </c>
      <c r="F15" s="316">
        <v>1</v>
      </c>
      <c r="G15" s="324">
        <f t="shared" ref="G15:G17" si="0">F15*E15</f>
        <v>6005.3253028552408</v>
      </c>
      <c r="H15" s="571"/>
      <c r="I15" s="291"/>
      <c r="J15" s="291"/>
      <c r="K15" s="291"/>
    </row>
    <row r="16" spans="1:11" s="233" customFormat="1" ht="46.5" hidden="1" customHeight="1" thickBot="1" x14ac:dyDescent="0.3">
      <c r="A16" s="300"/>
      <c r="B16" s="297"/>
      <c r="C16" s="297"/>
      <c r="D16" s="296"/>
      <c r="E16" s="350"/>
      <c r="F16" s="316"/>
      <c r="G16" s="323" t="s">
        <v>239</v>
      </c>
      <c r="H16" s="571"/>
      <c r="I16" s="291"/>
      <c r="J16" s="291"/>
      <c r="K16" s="291"/>
    </row>
    <row r="17" spans="1:11" ht="45" hidden="1" customHeight="1" thickBot="1" x14ac:dyDescent="0.3">
      <c r="A17" s="300" t="s">
        <v>207</v>
      </c>
      <c r="B17" s="297" t="s">
        <v>216</v>
      </c>
      <c r="C17" s="297">
        <v>100</v>
      </c>
      <c r="D17" s="296">
        <v>0.05</v>
      </c>
      <c r="E17" s="350">
        <v>2001.77</v>
      </c>
      <c r="F17" s="316">
        <v>1</v>
      </c>
      <c r="G17" s="324">
        <f t="shared" si="0"/>
        <v>2001.77</v>
      </c>
      <c r="H17" s="572"/>
      <c r="I17" s="291"/>
      <c r="J17" s="291"/>
      <c r="K17" s="291"/>
    </row>
    <row r="18" spans="1:11" s="233" customFormat="1" ht="39.75" hidden="1" customHeight="1" thickBot="1" x14ac:dyDescent="0.3">
      <c r="A18" s="318"/>
      <c r="B18" s="319"/>
      <c r="C18" s="319"/>
      <c r="D18" s="320"/>
      <c r="E18" s="301"/>
      <c r="F18" s="321"/>
      <c r="G18" s="315"/>
      <c r="H18" s="322"/>
      <c r="I18" s="291"/>
      <c r="J18" s="291"/>
      <c r="K18" s="291"/>
    </row>
    <row r="19" spans="1:11" s="233" customFormat="1" ht="60" hidden="1" customHeight="1" thickBot="1" x14ac:dyDescent="0.3">
      <c r="A19" s="573"/>
      <c r="B19" s="574"/>
      <c r="C19" s="574"/>
      <c r="D19" s="574"/>
      <c r="E19" s="574"/>
      <c r="F19" s="575"/>
      <c r="G19" s="236" t="s">
        <v>235</v>
      </c>
      <c r="H19" s="325">
        <f>H8+H13</f>
        <v>40035.49607008852</v>
      </c>
      <c r="I19" s="291"/>
      <c r="J19" s="291"/>
      <c r="K19" s="291"/>
    </row>
    <row r="20" spans="1:11" ht="49.5" hidden="1" customHeight="1" x14ac:dyDescent="0.25">
      <c r="A20" s="205"/>
      <c r="B20" s="205"/>
    </row>
    <row r="21" spans="1:11" ht="54" hidden="1" customHeight="1" x14ac:dyDescent="0.25">
      <c r="E21" s="302"/>
      <c r="F21" s="302"/>
    </row>
    <row r="22" spans="1:11" ht="84.75" hidden="1" customHeight="1" thickBot="1" x14ac:dyDescent="0.3">
      <c r="E22" s="291"/>
      <c r="F22" s="291"/>
    </row>
    <row r="23" spans="1:11" x14ac:dyDescent="0.25">
      <c r="A23" s="221"/>
      <c r="B23" s="222" t="s">
        <v>190</v>
      </c>
      <c r="C23" s="234"/>
      <c r="D23" s="234"/>
      <c r="E23" s="287"/>
      <c r="F23" s="287"/>
      <c r="G23" s="234"/>
      <c r="H23" s="74"/>
    </row>
    <row r="24" spans="1:11" x14ac:dyDescent="0.25">
      <c r="A24" s="223"/>
      <c r="B24" s="204" t="s">
        <v>191</v>
      </c>
      <c r="C24" s="235"/>
      <c r="D24" s="235"/>
      <c r="E24" s="241"/>
      <c r="F24" s="241"/>
      <c r="G24" s="235"/>
      <c r="H24" s="77"/>
    </row>
    <row r="25" spans="1:11" ht="15.75" thickBot="1" x14ac:dyDescent="0.3">
      <c r="A25" s="224"/>
      <c r="B25" s="225" t="s">
        <v>192</v>
      </c>
      <c r="C25" s="226"/>
      <c r="D25" s="226"/>
      <c r="E25" s="303"/>
      <c r="F25" s="303"/>
      <c r="G25" s="226"/>
      <c r="H25" s="227"/>
    </row>
    <row r="26" spans="1:11" ht="15.75" thickBot="1" x14ac:dyDescent="0.3">
      <c r="A26" s="288"/>
      <c r="B26" s="289"/>
      <c r="C26" s="587" t="s">
        <v>212</v>
      </c>
      <c r="D26" s="588"/>
      <c r="E26" s="327">
        <f>Geral!F21</f>
        <v>40035.502019034939</v>
      </c>
      <c r="F26" s="328"/>
      <c r="G26" s="234"/>
      <c r="H26" s="74"/>
    </row>
    <row r="27" spans="1:11" ht="15.75" thickBot="1" x14ac:dyDescent="0.3">
      <c r="A27" s="566"/>
      <c r="B27" s="596"/>
      <c r="C27" s="597" t="s">
        <v>211</v>
      </c>
      <c r="D27" s="598"/>
      <c r="E27" s="326">
        <f>E26/7</f>
        <v>5719.3574312907058</v>
      </c>
      <c r="F27" s="329"/>
      <c r="G27" s="226"/>
      <c r="H27" s="227"/>
    </row>
    <row r="28" spans="1:11" ht="15.75" thickBot="1" x14ac:dyDescent="0.3">
      <c r="A28" s="580" t="s">
        <v>221</v>
      </c>
      <c r="B28" s="581"/>
      <c r="C28" s="581"/>
      <c r="D28" s="581"/>
      <c r="E28" s="581"/>
      <c r="F28" s="581"/>
      <c r="G28" s="581"/>
      <c r="H28" s="582"/>
    </row>
    <row r="29" spans="1:11" ht="30.75" thickBot="1" x14ac:dyDescent="0.3">
      <c r="A29" s="220" t="s">
        <v>206</v>
      </c>
      <c r="B29" s="292" t="s">
        <v>208</v>
      </c>
      <c r="C29" s="304" t="s">
        <v>209</v>
      </c>
      <c r="D29" s="310" t="s">
        <v>210</v>
      </c>
      <c r="E29" s="305" t="s">
        <v>234</v>
      </c>
      <c r="F29" s="305" t="s">
        <v>240</v>
      </c>
      <c r="G29" s="305" t="s">
        <v>241</v>
      </c>
      <c r="H29" s="333" t="s">
        <v>243</v>
      </c>
    </row>
    <row r="30" spans="1:11" ht="15.75" thickBot="1" x14ac:dyDescent="0.3">
      <c r="A30" s="584" t="s">
        <v>242</v>
      </c>
      <c r="B30" s="293" t="s">
        <v>218</v>
      </c>
      <c r="C30" s="293">
        <v>20</v>
      </c>
      <c r="D30" s="307">
        <v>0.7</v>
      </c>
      <c r="E30" s="330">
        <v>7</v>
      </c>
      <c r="F30" s="335">
        <f>G8</f>
        <v>800.71004038069884</v>
      </c>
      <c r="G30" s="334">
        <f>ROUND(E30*F30,2)</f>
        <v>5604.97</v>
      </c>
      <c r="H30" s="591">
        <f>SUM(G30:G32)</f>
        <v>28024.85</v>
      </c>
    </row>
    <row r="31" spans="1:11" ht="15.75" thickBot="1" x14ac:dyDescent="0.3">
      <c r="A31" s="585"/>
      <c r="B31" s="294" t="s">
        <v>219</v>
      </c>
      <c r="C31" s="294">
        <v>20</v>
      </c>
      <c r="D31" s="308">
        <v>0.7</v>
      </c>
      <c r="E31" s="331">
        <v>7</v>
      </c>
      <c r="F31" s="335">
        <f>G9</f>
        <v>800.71004038069884</v>
      </c>
      <c r="G31" s="334">
        <f>ROUND(E31*F31,2)</f>
        <v>5604.97</v>
      </c>
      <c r="H31" s="592"/>
    </row>
    <row r="32" spans="1:11" ht="30.75" thickBot="1" x14ac:dyDescent="0.3">
      <c r="A32" s="586"/>
      <c r="B32" s="299" t="s">
        <v>220</v>
      </c>
      <c r="C32" s="295">
        <v>60</v>
      </c>
      <c r="D32" s="309">
        <v>0.7</v>
      </c>
      <c r="E32" s="332">
        <v>7</v>
      </c>
      <c r="F32" s="335">
        <f>G10</f>
        <v>2402.13</v>
      </c>
      <c r="G32" s="337">
        <f>ROUND(E32*F32,2)</f>
        <v>16814.91</v>
      </c>
      <c r="H32" s="594"/>
      <c r="K32" s="338"/>
    </row>
    <row r="33" spans="1:8" x14ac:dyDescent="0.25">
      <c r="A33" s="298"/>
      <c r="B33" s="578"/>
      <c r="C33" s="578"/>
      <c r="D33" s="578"/>
      <c r="E33" s="578"/>
      <c r="F33" s="578"/>
      <c r="G33" s="578"/>
      <c r="H33" s="579"/>
    </row>
    <row r="34" spans="1:8" ht="15.75" thickBot="1" x14ac:dyDescent="0.3">
      <c r="A34" s="589"/>
      <c r="B34" s="576"/>
      <c r="C34" s="576"/>
      <c r="D34" s="576"/>
      <c r="E34" s="576"/>
      <c r="F34" s="576"/>
      <c r="G34" s="339"/>
      <c r="H34" s="340"/>
    </row>
    <row r="35" spans="1:8" ht="15.75" thickBot="1" x14ac:dyDescent="0.3">
      <c r="A35" s="300" t="s">
        <v>213</v>
      </c>
      <c r="B35" s="297" t="s">
        <v>214</v>
      </c>
      <c r="C35" s="297">
        <v>100</v>
      </c>
      <c r="D35" s="296">
        <v>0.1</v>
      </c>
      <c r="E35" s="336">
        <v>1</v>
      </c>
      <c r="F35" s="349">
        <f>ROUND(E13,2)</f>
        <v>4003.55</v>
      </c>
      <c r="G35" s="337">
        <f>ROUND(E35*F35,2)</f>
        <v>4003.55</v>
      </c>
      <c r="H35" s="590">
        <f>SUM(G35:G39)</f>
        <v>12010.650000000001</v>
      </c>
    </row>
    <row r="36" spans="1:8" ht="15.75" thickBot="1" x14ac:dyDescent="0.3">
      <c r="A36" s="300"/>
      <c r="B36" s="297"/>
      <c r="C36" s="297"/>
      <c r="D36" s="296"/>
      <c r="E36" s="336"/>
      <c r="F36" s="349"/>
      <c r="G36" s="337"/>
      <c r="H36" s="591"/>
    </row>
    <row r="37" spans="1:8" ht="15.75" thickBot="1" x14ac:dyDescent="0.3">
      <c r="A37" s="300" t="s">
        <v>215</v>
      </c>
      <c r="B37" s="297" t="s">
        <v>214</v>
      </c>
      <c r="C37" s="297">
        <v>100</v>
      </c>
      <c r="D37" s="296">
        <v>0.15</v>
      </c>
      <c r="E37" s="336">
        <v>1</v>
      </c>
      <c r="F37" s="349">
        <f>E15</f>
        <v>6005.3253028552408</v>
      </c>
      <c r="G37" s="337">
        <f>ROUND(E37*F37,2)</f>
        <v>6005.33</v>
      </c>
      <c r="H37" s="592"/>
    </row>
    <row r="38" spans="1:8" ht="15.75" thickBot="1" x14ac:dyDescent="0.3">
      <c r="A38" s="300"/>
      <c r="B38" s="297"/>
      <c r="C38" s="297"/>
      <c r="D38" s="296"/>
      <c r="E38" s="336"/>
      <c r="F38" s="349"/>
      <c r="G38" s="337"/>
      <c r="H38" s="593"/>
    </row>
    <row r="39" spans="1:8" ht="15.75" thickBot="1" x14ac:dyDescent="0.3">
      <c r="A39" s="300" t="s">
        <v>207</v>
      </c>
      <c r="B39" s="297" t="s">
        <v>216</v>
      </c>
      <c r="C39" s="297">
        <v>100</v>
      </c>
      <c r="D39" s="296">
        <v>0.05</v>
      </c>
      <c r="E39" s="336">
        <v>1</v>
      </c>
      <c r="F39" s="349">
        <f>E17</f>
        <v>2001.77</v>
      </c>
      <c r="G39" s="337">
        <f>ROUND(E39*F39,2)</f>
        <v>2001.77</v>
      </c>
      <c r="H39" s="594"/>
    </row>
    <row r="40" spans="1:8" ht="15.75" thickBot="1" x14ac:dyDescent="0.3">
      <c r="A40" s="342"/>
      <c r="B40" s="319"/>
      <c r="C40" s="319"/>
      <c r="D40" s="320"/>
      <c r="E40" s="301"/>
      <c r="F40" s="321"/>
      <c r="G40" s="341"/>
      <c r="H40" s="322"/>
    </row>
    <row r="41" spans="1:8" ht="15.75" thickBot="1" x14ac:dyDescent="0.3">
      <c r="A41" s="595"/>
      <c r="B41" s="595"/>
      <c r="C41" s="595"/>
      <c r="D41" s="595"/>
      <c r="E41" s="595"/>
      <c r="F41" s="595"/>
      <c r="G41" s="236" t="s">
        <v>235</v>
      </c>
      <c r="H41" s="325">
        <f>H30+H35</f>
        <v>40035.5</v>
      </c>
    </row>
    <row r="51" spans="7:7" x14ac:dyDescent="0.25">
      <c r="G51" s="338"/>
    </row>
    <row r="53" spans="7:7" x14ac:dyDescent="0.25">
      <c r="G53" s="338"/>
    </row>
  </sheetData>
  <mergeCells count="20">
    <mergeCell ref="C26:D26"/>
    <mergeCell ref="B33:H33"/>
    <mergeCell ref="A34:F34"/>
    <mergeCell ref="H35:H39"/>
    <mergeCell ref="A41:F41"/>
    <mergeCell ref="A27:B27"/>
    <mergeCell ref="C27:D27"/>
    <mergeCell ref="A28:H28"/>
    <mergeCell ref="A30:A32"/>
    <mergeCell ref="H30:H32"/>
    <mergeCell ref="C5:D5"/>
    <mergeCell ref="A5:B5"/>
    <mergeCell ref="C4:D4"/>
    <mergeCell ref="H13:H17"/>
    <mergeCell ref="A19:F19"/>
    <mergeCell ref="A12:F12"/>
    <mergeCell ref="B11:H11"/>
    <mergeCell ref="A6:H6"/>
    <mergeCell ref="H8:H10"/>
    <mergeCell ref="A8:A10"/>
  </mergeCells>
  <pageMargins left="0.511811024" right="0.511811024" top="0.78740157499999996" bottom="0.78740157499999996" header="0.31496062000000002" footer="0.31496062000000002"/>
  <pageSetup paperSize="9" scale="80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2560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MSPhotoEd.3" shapeId="25601" r:id="rId4"/>
      </mc:Fallback>
    </mc:AlternateContent>
    <mc:AlternateContent xmlns:mc="http://schemas.openxmlformats.org/markup-compatibility/2006">
      <mc:Choice Requires="x14">
        <oleObject progId="MSPhotoEd.3" shapeId="25603" r:id="rId6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38100</xdr:rowOff>
              </from>
              <to>
                <xdr:col>1</xdr:col>
                <xdr:colOff>0</xdr:colOff>
                <xdr:row>24</xdr:row>
                <xdr:rowOff>38100</xdr:rowOff>
              </to>
            </anchor>
          </objectPr>
        </oleObject>
      </mc:Choice>
      <mc:Fallback>
        <oleObject progId="MSPhotoEd.3" shapeId="25603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6</vt:i4>
      </vt:variant>
    </vt:vector>
  </HeadingPairs>
  <TitlesOfParts>
    <vt:vector size="16" baseType="lpstr">
      <vt:lpstr>Geral</vt:lpstr>
      <vt:lpstr>CPU</vt:lpstr>
      <vt:lpstr>Despesas_viagens</vt:lpstr>
      <vt:lpstr>Custos_permanência</vt:lpstr>
      <vt:lpstr>Custos_gráficos</vt:lpstr>
      <vt:lpstr>Encargos Sociais</vt:lpstr>
      <vt:lpstr>BDI</vt:lpstr>
      <vt:lpstr>SINAPI</vt:lpstr>
      <vt:lpstr>Cronograma_instalação</vt:lpstr>
      <vt:lpstr>Critérios de Medição</vt:lpstr>
      <vt:lpstr>CPU!Area_de_impressao</vt:lpstr>
      <vt:lpstr>'Critérios de Medição'!Area_de_impressao</vt:lpstr>
      <vt:lpstr>Cronograma_instalação!Area_de_impressao</vt:lpstr>
      <vt:lpstr>Custos_permanência!Area_de_impressao</vt:lpstr>
      <vt:lpstr>Despesas_viagens!Area_de_impressao</vt:lpstr>
      <vt:lpstr>Geral!Area_de_impressao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Santos Pinheiro</dc:creator>
  <cp:lastModifiedBy>Edite Campos Silva</cp:lastModifiedBy>
  <cp:lastPrinted>2014-09-23T16:23:24Z</cp:lastPrinted>
  <dcterms:created xsi:type="dcterms:W3CDTF">2014-04-07T17:25:41Z</dcterms:created>
  <dcterms:modified xsi:type="dcterms:W3CDTF">2014-09-24T19:49:16Z</dcterms:modified>
</cp:coreProperties>
</file>